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  <sheet name="Лист4" sheetId="4" r:id="rId4"/>
  </sheets>
  <calcPr calcId="144525"/>
</workbook>
</file>

<file path=xl/calcChain.xml><?xml version="1.0" encoding="utf-8"?>
<calcChain xmlns="http://schemas.openxmlformats.org/spreadsheetml/2006/main">
  <c r="G90" i="4" l="1"/>
  <c r="F90" i="4"/>
  <c r="P89" i="4"/>
  <c r="N89" i="4"/>
  <c r="G88" i="4"/>
  <c r="F88" i="4"/>
  <c r="N87" i="4" s="1"/>
  <c r="O87" i="4" s="1"/>
  <c r="P87" i="4" s="1"/>
  <c r="G86" i="4"/>
  <c r="F86" i="4"/>
  <c r="N85" i="4"/>
  <c r="O85" i="4" s="1"/>
  <c r="P85" i="4" s="1"/>
  <c r="G85" i="4"/>
  <c r="G84" i="4"/>
  <c r="G83" i="4"/>
  <c r="F83" i="4"/>
  <c r="F84" i="4" s="1"/>
  <c r="N83" i="4" s="1"/>
  <c r="O83" i="4" s="1"/>
  <c r="P83" i="4" s="1"/>
  <c r="M81" i="4"/>
  <c r="N81" i="4" s="1"/>
  <c r="G80" i="4"/>
  <c r="F80" i="4"/>
  <c r="N79" i="4" s="1"/>
  <c r="O79" i="4" s="1"/>
  <c r="P79" i="4" s="1"/>
  <c r="M78" i="4"/>
  <c r="M77" i="4"/>
  <c r="N76" i="4"/>
  <c r="M76" i="4"/>
  <c r="G75" i="4"/>
  <c r="F75" i="4"/>
  <c r="N74" i="4"/>
  <c r="O74" i="4" s="1"/>
  <c r="P74" i="4" s="1"/>
  <c r="M73" i="4"/>
  <c r="N73" i="4" s="1"/>
  <c r="G72" i="4"/>
  <c r="F72" i="4"/>
  <c r="N71" i="4" s="1"/>
  <c r="O71" i="4" s="1"/>
  <c r="P71" i="4" s="1"/>
  <c r="M70" i="4"/>
  <c r="L70" i="4"/>
  <c r="M69" i="4"/>
  <c r="M68" i="4"/>
  <c r="N68" i="4" s="1"/>
  <c r="L68" i="4"/>
  <c r="G67" i="4"/>
  <c r="F67" i="4"/>
  <c r="N66" i="4"/>
  <c r="O66" i="4" s="1"/>
  <c r="P66" i="4" s="1"/>
  <c r="M65" i="4"/>
  <c r="N65" i="4" s="1"/>
  <c r="G64" i="4"/>
  <c r="F64" i="4"/>
  <c r="N63" i="4" s="1"/>
  <c r="O63" i="4" s="1"/>
  <c r="P63" i="4" s="1"/>
  <c r="N62" i="4"/>
  <c r="M62" i="4"/>
  <c r="G61" i="4"/>
  <c r="G60" i="4"/>
  <c r="F60" i="4"/>
  <c r="F61" i="4" s="1"/>
  <c r="N60" i="4" s="1"/>
  <c r="O60" i="4" s="1"/>
  <c r="P60" i="4" s="1"/>
  <c r="M59" i="4"/>
  <c r="N59" i="4" s="1"/>
  <c r="G58" i="4"/>
  <c r="F58" i="4"/>
  <c r="N57" i="4" s="1"/>
  <c r="O57" i="4" s="1"/>
  <c r="P57" i="4" s="1"/>
  <c r="N56" i="4"/>
  <c r="M56" i="4"/>
  <c r="G55" i="4"/>
  <c r="F55" i="4"/>
  <c r="N54" i="4"/>
  <c r="O54" i="4" s="1"/>
  <c r="P54" i="4" s="1"/>
  <c r="M51" i="4"/>
  <c r="N51" i="4" s="1"/>
  <c r="G50" i="4"/>
  <c r="F50" i="4"/>
  <c r="N49" i="4" s="1"/>
  <c r="O49" i="4" s="1"/>
  <c r="P49" i="4" s="1"/>
  <c r="N48" i="4"/>
  <c r="M48" i="4"/>
  <c r="G47" i="4"/>
  <c r="G46" i="4"/>
  <c r="F46" i="4"/>
  <c r="F47" i="4" s="1"/>
  <c r="N46" i="4" s="1"/>
  <c r="O46" i="4" s="1"/>
  <c r="P46" i="4" s="1"/>
  <c r="M45" i="4"/>
  <c r="N45" i="4" s="1"/>
  <c r="G44" i="4"/>
  <c r="F44" i="4"/>
  <c r="N43" i="4" s="1"/>
  <c r="O43" i="4" s="1"/>
  <c r="P43" i="4" s="1"/>
  <c r="N42" i="4"/>
  <c r="M42" i="4"/>
  <c r="G41" i="4"/>
  <c r="F41" i="4"/>
  <c r="N40" i="4"/>
  <c r="O40" i="4" s="1"/>
  <c r="P40" i="4" s="1"/>
  <c r="M39" i="4"/>
  <c r="N39" i="4" s="1"/>
  <c r="G38" i="4"/>
  <c r="F38" i="4"/>
  <c r="N37" i="4" s="1"/>
  <c r="O37" i="4" s="1"/>
  <c r="P37" i="4" s="1"/>
  <c r="G35" i="4"/>
  <c r="N34" i="4" s="1"/>
  <c r="O34" i="4" s="1"/>
  <c r="P34" i="4" s="1"/>
  <c r="F35" i="4"/>
  <c r="G34" i="4"/>
  <c r="G33" i="4"/>
  <c r="F33" i="4"/>
  <c r="N32" i="4"/>
  <c r="O32" i="4" s="1"/>
  <c r="P32" i="4" s="1"/>
  <c r="G31" i="4"/>
  <c r="F31" i="4"/>
  <c r="N30" i="4" s="1"/>
  <c r="O30" i="4" s="1"/>
  <c r="P30" i="4" s="1"/>
  <c r="G29" i="4"/>
  <c r="G28" i="4"/>
  <c r="F28" i="4"/>
  <c r="F29" i="4" s="1"/>
  <c r="N28" i="4" s="1"/>
  <c r="O28" i="4" s="1"/>
  <c r="P28" i="4" s="1"/>
  <c r="G27" i="4"/>
  <c r="F27" i="4"/>
  <c r="N26" i="4" s="1"/>
  <c r="O26" i="4" s="1"/>
  <c r="P26" i="4" s="1"/>
  <c r="G25" i="4"/>
  <c r="F25" i="4"/>
  <c r="N24" i="4"/>
  <c r="O24" i="4" s="1"/>
  <c r="P24" i="4" s="1"/>
  <c r="F23" i="4"/>
  <c r="G22" i="4"/>
  <c r="G23" i="4" s="1"/>
  <c r="F22" i="4"/>
  <c r="G21" i="4"/>
  <c r="F20" i="4"/>
  <c r="F21" i="4" s="1"/>
  <c r="N20" i="4" s="1"/>
  <c r="O20" i="4" s="1"/>
  <c r="P20" i="4" s="1"/>
  <c r="G19" i="4"/>
  <c r="G18" i="4"/>
  <c r="F18" i="4"/>
  <c r="F19" i="4" s="1"/>
  <c r="N18" i="4" s="1"/>
  <c r="O18" i="4" s="1"/>
  <c r="P18" i="4" s="1"/>
  <c r="F17" i="4"/>
  <c r="G16" i="4"/>
  <c r="G17" i="4" s="1"/>
  <c r="F16" i="4"/>
  <c r="G15" i="4"/>
  <c r="G14" i="4"/>
  <c r="F14" i="4"/>
  <c r="F15" i="4" s="1"/>
  <c r="N14" i="4" s="1"/>
  <c r="O14" i="4" s="1"/>
  <c r="P14" i="4" s="1"/>
  <c r="G90" i="3"/>
  <c r="F90" i="3"/>
  <c r="P89" i="3"/>
  <c r="N89" i="3"/>
  <c r="G88" i="3"/>
  <c r="F88" i="3"/>
  <c r="N87" i="3" s="1"/>
  <c r="O87" i="3" s="1"/>
  <c r="P87" i="3" s="1"/>
  <c r="G86" i="3"/>
  <c r="F86" i="3"/>
  <c r="N85" i="3"/>
  <c r="O85" i="3" s="1"/>
  <c r="P85" i="3" s="1"/>
  <c r="G85" i="3"/>
  <c r="G84" i="3"/>
  <c r="G83" i="3"/>
  <c r="F83" i="3"/>
  <c r="F84" i="3" s="1"/>
  <c r="N83" i="3" s="1"/>
  <c r="O83" i="3" s="1"/>
  <c r="P83" i="3" s="1"/>
  <c r="M81" i="3"/>
  <c r="N81" i="3" s="1"/>
  <c r="G80" i="3"/>
  <c r="F80" i="3"/>
  <c r="N79" i="3" s="1"/>
  <c r="O79" i="3" s="1"/>
  <c r="P79" i="3" s="1"/>
  <c r="M78" i="3"/>
  <c r="M77" i="3"/>
  <c r="N76" i="3"/>
  <c r="M76" i="3"/>
  <c r="G75" i="3"/>
  <c r="F75" i="3"/>
  <c r="N74" i="3"/>
  <c r="O74" i="3" s="1"/>
  <c r="P74" i="3" s="1"/>
  <c r="M73" i="3"/>
  <c r="N73" i="3" s="1"/>
  <c r="G72" i="3"/>
  <c r="F72" i="3"/>
  <c r="N71" i="3" s="1"/>
  <c r="O71" i="3" s="1"/>
  <c r="P71" i="3" s="1"/>
  <c r="M70" i="3"/>
  <c r="L70" i="3"/>
  <c r="M69" i="3"/>
  <c r="M68" i="3"/>
  <c r="N68" i="3" s="1"/>
  <c r="L68" i="3"/>
  <c r="G67" i="3"/>
  <c r="F67" i="3"/>
  <c r="N66" i="3"/>
  <c r="O66" i="3" s="1"/>
  <c r="P66" i="3" s="1"/>
  <c r="M65" i="3"/>
  <c r="N65" i="3" s="1"/>
  <c r="G64" i="3"/>
  <c r="F64" i="3"/>
  <c r="N63" i="3" s="1"/>
  <c r="O63" i="3" s="1"/>
  <c r="P63" i="3" s="1"/>
  <c r="N62" i="3"/>
  <c r="M62" i="3"/>
  <c r="G61" i="3"/>
  <c r="F61" i="3"/>
  <c r="N60" i="3"/>
  <c r="O60" i="3" s="1"/>
  <c r="P60" i="3" s="1"/>
  <c r="M59" i="3"/>
  <c r="N59" i="3" s="1"/>
  <c r="F58" i="3"/>
  <c r="G57" i="3"/>
  <c r="G58" i="3" s="1"/>
  <c r="F57" i="3"/>
  <c r="N56" i="3"/>
  <c r="M56" i="3"/>
  <c r="G55" i="3"/>
  <c r="F55" i="3"/>
  <c r="N54" i="3"/>
  <c r="O54" i="3" s="1"/>
  <c r="P54" i="3" s="1"/>
  <c r="M53" i="3"/>
  <c r="N53" i="3" s="1"/>
  <c r="M50" i="3"/>
  <c r="N50" i="3" s="1"/>
  <c r="G49" i="3"/>
  <c r="F49" i="3"/>
  <c r="N48" i="3" s="1"/>
  <c r="O48" i="3" s="1"/>
  <c r="P48" i="3" s="1"/>
  <c r="N47" i="3"/>
  <c r="M47" i="3"/>
  <c r="G46" i="3"/>
  <c r="G45" i="3"/>
  <c r="F45" i="3"/>
  <c r="F46" i="3" s="1"/>
  <c r="N45" i="3" s="1"/>
  <c r="O45" i="3" s="1"/>
  <c r="P45" i="3" s="1"/>
  <c r="M44" i="3"/>
  <c r="N44" i="3" s="1"/>
  <c r="G43" i="3"/>
  <c r="F43" i="3"/>
  <c r="N42" i="3" s="1"/>
  <c r="O42" i="3" s="1"/>
  <c r="P42" i="3" s="1"/>
  <c r="G41" i="3"/>
  <c r="G40" i="3"/>
  <c r="F40" i="3"/>
  <c r="F41" i="3" s="1"/>
  <c r="N40" i="3" s="1"/>
  <c r="O40" i="3" s="1"/>
  <c r="P40" i="3" s="1"/>
  <c r="M39" i="3"/>
  <c r="N39" i="3" s="1"/>
  <c r="G38" i="3"/>
  <c r="F38" i="3"/>
  <c r="N37" i="3" s="1"/>
  <c r="O37" i="3" s="1"/>
  <c r="P37" i="3" s="1"/>
  <c r="N36" i="3"/>
  <c r="M36" i="3"/>
  <c r="G35" i="3"/>
  <c r="F35" i="3"/>
  <c r="N34" i="3"/>
  <c r="O34" i="3" s="1"/>
  <c r="P34" i="3" s="1"/>
  <c r="F32" i="3"/>
  <c r="N31" i="3" s="1"/>
  <c r="O31" i="3" s="1"/>
  <c r="P31" i="3" s="1"/>
  <c r="G31" i="3"/>
  <c r="G32" i="3" s="1"/>
  <c r="G30" i="3"/>
  <c r="F30" i="3"/>
  <c r="N29" i="3" s="1"/>
  <c r="O29" i="3" s="1"/>
  <c r="P29" i="3" s="1"/>
  <c r="G28" i="3"/>
  <c r="F28" i="3"/>
  <c r="N27" i="3"/>
  <c r="O27" i="3" s="1"/>
  <c r="P27" i="3" s="1"/>
  <c r="F26" i="3"/>
  <c r="G25" i="3"/>
  <c r="G26" i="3" s="1"/>
  <c r="F25" i="3"/>
  <c r="G24" i="3"/>
  <c r="F24" i="3"/>
  <c r="N23" i="3"/>
  <c r="O23" i="3" s="1"/>
  <c r="P23" i="3" s="1"/>
  <c r="G22" i="3"/>
  <c r="F22" i="3"/>
  <c r="N21" i="3" s="1"/>
  <c r="O21" i="3" s="1"/>
  <c r="P21" i="3" s="1"/>
  <c r="G20" i="3"/>
  <c r="G19" i="3"/>
  <c r="F19" i="3"/>
  <c r="F20" i="3" s="1"/>
  <c r="N19" i="3" s="1"/>
  <c r="O19" i="3" s="1"/>
  <c r="P19" i="3" s="1"/>
  <c r="G18" i="3"/>
  <c r="F17" i="3"/>
  <c r="F18" i="3" s="1"/>
  <c r="N17" i="3" s="1"/>
  <c r="O17" i="3" s="1"/>
  <c r="P17" i="3" s="1"/>
  <c r="F16" i="3"/>
  <c r="N15" i="3" s="1"/>
  <c r="O15" i="3" s="1"/>
  <c r="P15" i="3" s="1"/>
  <c r="G15" i="3"/>
  <c r="G16" i="3" s="1"/>
  <c r="F15" i="3"/>
  <c r="G14" i="3"/>
  <c r="G13" i="3"/>
  <c r="F13" i="3"/>
  <c r="F14" i="3" s="1"/>
  <c r="N13" i="3" s="1"/>
  <c r="O13" i="3" s="1"/>
  <c r="P13" i="3" s="1"/>
  <c r="H15" i="2"/>
  <c r="F7" i="2" s="1"/>
  <c r="G15" i="2"/>
  <c r="F15" i="2"/>
  <c r="E15" i="2"/>
  <c r="D15" i="2"/>
  <c r="N16" i="4" l="1"/>
  <c r="O16" i="4" s="1"/>
  <c r="P16" i="4" s="1"/>
  <c r="N22" i="4"/>
  <c r="O22" i="4" s="1"/>
  <c r="P22" i="4" s="1"/>
  <c r="P91" i="4" s="1"/>
  <c r="N25" i="3"/>
  <c r="O25" i="3" s="1"/>
  <c r="P25" i="3" s="1"/>
  <c r="N57" i="3"/>
  <c r="O57" i="3" s="1"/>
  <c r="P57" i="3" s="1"/>
  <c r="P91" i="3" s="1"/>
  <c r="G29" i="1"/>
  <c r="F29" i="1"/>
  <c r="B23" i="1"/>
  <c r="F20" i="1"/>
  <c r="D18" i="1"/>
  <c r="B18" i="1"/>
  <c r="G16" i="1"/>
  <c r="E16" i="1"/>
  <c r="G15" i="1"/>
  <c r="G20" i="1" s="1"/>
  <c r="G21" i="1" s="1"/>
  <c r="F15" i="1"/>
  <c r="F16" i="1" s="1"/>
  <c r="E15" i="1"/>
  <c r="E18" i="1" s="1"/>
  <c r="E20" i="1" s="1"/>
  <c r="E21" i="1" s="1"/>
  <c r="P93" i="4" l="1"/>
  <c r="P92" i="4"/>
  <c r="P93" i="3"/>
  <c r="P92" i="3"/>
  <c r="E25" i="1"/>
  <c r="E27" i="1"/>
  <c r="E23" i="1"/>
  <c r="E29" i="1" s="1"/>
  <c r="E30" i="1" s="1"/>
  <c r="E37" i="1" s="1"/>
  <c r="H18" i="1"/>
  <c r="G30" i="1"/>
  <c r="G37" i="1" s="1"/>
  <c r="F21" i="1"/>
  <c r="F30" i="1"/>
  <c r="F37" i="1" s="1"/>
  <c r="D20" i="1"/>
  <c r="P95" i="4" l="1"/>
  <c r="M8" i="4" s="1"/>
  <c r="P94" i="4"/>
  <c r="P95" i="3"/>
  <c r="M7" i="3" s="1"/>
  <c r="P94" i="3"/>
  <c r="F39" i="1"/>
  <c r="F41" i="1" s="1"/>
  <c r="G41" i="1"/>
  <c r="G39" i="1"/>
  <c r="E41" i="1"/>
  <c r="E39" i="1"/>
  <c r="D21" i="1"/>
  <c r="H20" i="1"/>
  <c r="F42" i="1" l="1"/>
  <c r="F43" i="1" s="1"/>
  <c r="D27" i="1"/>
  <c r="H27" i="1" s="1"/>
  <c r="D23" i="1"/>
  <c r="D25" i="1"/>
  <c r="H25" i="1" s="1"/>
  <c r="E42" i="1"/>
  <c r="E43" i="1" s="1"/>
  <c r="G42" i="1"/>
  <c r="G43" i="1" s="1"/>
  <c r="H44" i="1"/>
  <c r="H21" i="1"/>
  <c r="H23" i="1" l="1"/>
  <c r="H29" i="1" s="1"/>
  <c r="H30" i="1" s="1"/>
  <c r="H37" i="1" s="1"/>
  <c r="D29" i="1"/>
  <c r="D30" i="1" s="1"/>
  <c r="D37" i="1" s="1"/>
  <c r="D39" i="1" l="1"/>
  <c r="D41" i="1" s="1"/>
  <c r="H39" i="1"/>
  <c r="H41" i="1" s="1"/>
  <c r="D42" i="1" l="1"/>
  <c r="D43" i="1" s="1"/>
  <c r="H42" i="1"/>
  <c r="H43" i="1" s="1"/>
  <c r="G7" i="1" s="1"/>
</calcChain>
</file>

<file path=xl/sharedStrings.xml><?xml version="1.0" encoding="utf-8"?>
<sst xmlns="http://schemas.openxmlformats.org/spreadsheetml/2006/main" count="722" uniqueCount="168">
  <si>
    <t>²Ù÷á÷ Ý³Ë³Ñ³ßí³ñÏ-2  (öàõÈ-2)</t>
  </si>
  <si>
    <t>ßÇÝ³ñ³ñáõÃÛ³Ý ³Ýí³ÝáõÙÁ</t>
  </si>
  <si>
    <t>²Ù÷á÷ Ý³Ë³Ñ³ßíÇ ·áõÙ³ñÁ Ï³½ÙáõÙ ¿</t>
  </si>
  <si>
    <t>Ñ³½³ñ ¹ñ³Ù</t>
  </si>
  <si>
    <t>§----------¦ ----------------------- 2017Ã.</t>
  </si>
  <si>
    <t xml:space="preserve">Î³½Ùí³Í ¿ 2017Ã. ·Ý»ñáí </t>
  </si>
  <si>
    <t>Ð/Ð</t>
  </si>
  <si>
    <t xml:space="preserve">NN Ü³Ë³-Ñ³ßÇí   
                                  </t>
  </si>
  <si>
    <t>úµÛ»ÏïÝ»ñÇ ³ßË³ï³ÝùÝ»ñÇ ¨ Í³Ëë»ñÇ ³Ýí³ÝáõÙÁ</t>
  </si>
  <si>
    <t>Ü³Ë³Ñ³ßí³ÛÇÝ ³ñÅ»ùÁ Ñ³½. ¹ñ³Ù</t>
  </si>
  <si>
    <t>ÀÝ¹Ñ³Ýáõñ ³ñÅ»ùÁ Ñ³½. ¹ñ³Ù</t>
  </si>
  <si>
    <t>ÞÇÝ³ñ³ñ³Ï³Ý ³ßË³ï³Ýù</t>
  </si>
  <si>
    <t>ØáÝï³Å³ÛÇÝ ³ßË³ï³Ýù</t>
  </si>
  <si>
    <t>ê³ñù³íáñáõÙ-Ý»ñ</t>
  </si>
  <si>
    <t>²ÛÉ Í³Ëë»ñ</t>
  </si>
  <si>
    <t>¶ÉáõË 2  ÞÇÝ³ñ³ñ³Ï³Ý ÑÇÙÝ³Ï³Ý ûµÛ»ÏïÝ»ñ</t>
  </si>
  <si>
    <t xml:space="preserve">úµÛ»Ïï³ÛÇÝ Ý³Ë³Ñ³ßÇí N2                                </t>
  </si>
  <si>
    <t>Üáñ ²½Ý³µ»ñ¹ µÝ³Ï³í³ÛñÇ çñ³Ù³ï³Ï³ñ³ñÙ³Ý Ñ³Ù³Ï³ñ·</t>
  </si>
  <si>
    <t>ÀÝ¹³Ù»ÝÁ Áëï 2 ·ÉËÇ</t>
  </si>
  <si>
    <t>ÀÝ¹³Ù»ÝÁ Áëï  1 - 7 ·ÉËÇ</t>
  </si>
  <si>
    <t xml:space="preserve">¶ÉáõË 8  Ä³Ù³Ý³Ï³íáñ ß»Ýù»ñ ¨ Ï³éáõÛóÝ»ñ </t>
  </si>
  <si>
    <t>Ä³Ù³Ý³Ï³íáñ ß»Ýù»ñ ¨ Ï³éáõóí³ÍùÝ»ñ</t>
  </si>
  <si>
    <t>−</t>
  </si>
  <si>
    <t>ÀÝ¹³Ù»ÝÁ Áëï 8 ·ÉËÇ</t>
  </si>
  <si>
    <t>ÀÝ¹³Ù»ÝÁ Áëï 1 - 8 ·ÉËÇ</t>
  </si>
  <si>
    <t>¶ÉáõË 9</t>
  </si>
  <si>
    <t>ÞÇÝ³ñ³ñáõÃÛ³Ý ÓÙ»é³ÛÇÝ Í³Ëë»ñ</t>
  </si>
  <si>
    <t>ÞÇÝÙáÝï³Å³ÛÇÝ ³ßË³ï³ÝùÝ»ñÇ ³í³ñïÇó Ñ»ïá ï³ñ³ÍùÇ Ù³ùñÙ³Ý ¨ ·áÛ³ó³Í(áã ÁÝÃ³óÇÏ) ³ÕµÇ ï»Õ³÷áËÙ³Ý ³ßË³ï³ÝùÝ»ñÇ Í³Ëë»ñ</t>
  </si>
  <si>
    <t>öáùñ Í³í³ÉÇ ÞØ²</t>
  </si>
  <si>
    <t>ÀÝ¹³Ù»ÝÁ Áëï 9 ·ÉËÇ</t>
  </si>
  <si>
    <t>ÀÝ¹³Ù»ÝÁ Áëï 1 - 9 ·ÉËÇ</t>
  </si>
  <si>
    <t>¶ÉáõË 12</t>
  </si>
  <si>
    <t>âÝ³Ë³ï»ëí³Í ³ßË³ï³ÝùÝ»ñ ¨ Í³Ëë»ñ</t>
  </si>
  <si>
    <t xml:space="preserve">ÀÝ¹³Ù»ÝÁ Áëï ³Ù÷á÷ Ý³Ë³Ñ³ßíÇ 
</t>
  </si>
  <si>
    <t>²²Ð- 20%</t>
  </si>
  <si>
    <t>²ÙµáÕçÁ Ñ³½. ¹ñ³Ù</t>
  </si>
  <si>
    <t>²Û¹ ÃíáõÙ Ñ»ï³¹³ñÓ ·áõÙ³ñ</t>
  </si>
  <si>
    <t xml:space="preserve">Î³½Ù»ó </t>
  </si>
  <si>
    <t>Ս.Փոքրիկյան</t>
  </si>
  <si>
    <t>ÀÝ¹³Ù»ÝÁ Áëï 1 - 9·ÉËÇ</t>
  </si>
  <si>
    <t>úµÛ»Ïï³ÛÇÝ Ý³Ë³Ñ³ßÇí  N2</t>
  </si>
  <si>
    <t>ՀՀ Վայոց Ձորի մարզի Զառիթափ համայնքի   Նոր Ազնաբերդ բնակավայրի խմելու ջրագծերի գլխամասային կառույցների, ջրագծերի ներքին ու արտաքին ցանցերի կապիտալ վերանորոգման աշխատանքներÇ Ý³Ë³·Í³Ý³Ë³Ñ³ßí³ÛÇÝ ÷³ëï³ÃÕÃ»ñÇ Ùß³ÏáõÙ</t>
  </si>
  <si>
    <t>´³ÅÇÝ 2.
Üáñ ²½Ý³µ»ñ¹ µÝ³Ï³í³ÛñÇ çñ³Ù³ï³Ï³ñ³ñÙ³Ý Ñ³Ù³Ï³ñ·</t>
  </si>
  <si>
    <t>Î³½Ùí³Í ¿ 2017Ã. ·Ý»ñáí</t>
  </si>
  <si>
    <t>Ü³Ë³Ñ³ßí³ÛÇÝ ³ñÅ»ùÁ</t>
  </si>
  <si>
    <t>²ßË³ï³ÝùÇ ³Ýí³ÝáõÙÁ</t>
  </si>
  <si>
    <t>ÀÝ¹³Ù»ÝÁ</t>
  </si>
  <si>
    <t>Ü³Ë³Ñ³ßÇí                                    N2-2</t>
  </si>
  <si>
    <t>æñ³ï³ñ  W1</t>
  </si>
  <si>
    <t>Ü³Ë³Ñ³ßÇí                                    N2-3</t>
  </si>
  <si>
    <t>æñ³ï³ñ  W2</t>
  </si>
  <si>
    <r>
      <rPr>
        <b/>
        <i/>
        <sz val="12"/>
        <rFont val="Arial Armenian"/>
        <family val="2"/>
      </rPr>
      <t xml:space="preserve">Î³½Ù»ó  </t>
    </r>
    <r>
      <rPr>
        <i/>
        <sz val="12"/>
        <rFont val="Arial Armenian"/>
        <family val="2"/>
      </rPr>
      <t xml:space="preserve">        </t>
    </r>
    <r>
      <rPr>
        <sz val="12"/>
        <rFont val="Arial Armenian"/>
        <family val="2"/>
      </rPr>
      <t xml:space="preserve">                       </t>
    </r>
    <r>
      <rPr>
        <b/>
        <i/>
        <sz val="12"/>
        <rFont val="Arial Armenian"/>
        <family val="2"/>
      </rPr>
      <t xml:space="preserve">    Ս.Փոքրիկյան</t>
    </r>
  </si>
  <si>
    <t>î»Õ³ÛÇÝ Ý³Ë³Ñ³ßÇí  N 2-2</t>
  </si>
  <si>
    <t xml:space="preserve">                           Î³½Ùí³Í ¿ 2015Ã. ·Ý»ñáí     </t>
  </si>
  <si>
    <r>
      <t xml:space="preserve">¶. </t>
    </r>
    <r>
      <rPr>
        <i/>
        <vertAlign val="subscript"/>
        <sz val="12"/>
        <color indexed="8"/>
        <rFont val="Arial Armenian"/>
        <family val="2"/>
      </rPr>
      <t>³ßË.</t>
    </r>
    <r>
      <rPr>
        <i/>
        <sz val="12"/>
        <color indexed="8"/>
        <rFont val="Arial Armenian"/>
        <family val="2"/>
      </rPr>
      <t xml:space="preserve"> = </t>
    </r>
    <r>
      <rPr>
        <b/>
        <i/>
        <sz val="12"/>
        <color indexed="8"/>
        <rFont val="Arial Armenian"/>
        <family val="2"/>
      </rPr>
      <t>1940.67</t>
    </r>
  </si>
  <si>
    <t xml:space="preserve">ÀÝ¹Ñ³Ýáõñ ³ñÅ»ùÁ </t>
  </si>
  <si>
    <r>
      <t xml:space="preserve">¶. </t>
    </r>
    <r>
      <rPr>
        <i/>
        <vertAlign val="subscript"/>
        <sz val="12"/>
        <color indexed="8"/>
        <rFont val="Arial Armenian"/>
        <family val="2"/>
      </rPr>
      <t>Ù»ù.</t>
    </r>
    <r>
      <rPr>
        <i/>
        <sz val="12"/>
        <color indexed="8"/>
        <rFont val="Arial Armenian"/>
        <family val="2"/>
      </rPr>
      <t xml:space="preserve"> =  </t>
    </r>
    <r>
      <rPr>
        <b/>
        <i/>
        <sz val="12"/>
        <color indexed="8"/>
        <rFont val="Arial Armenian"/>
        <family val="2"/>
      </rPr>
      <t>2664.02</t>
    </r>
  </si>
  <si>
    <t>Ð/Ñ</t>
  </si>
  <si>
    <t>¶Ý³óáõó³ÏÝ»ñÇ NN</t>
  </si>
  <si>
    <t>²ßË³ï³ÝùÝ»ñÇ ³Ýí³ÝáõÙÁ</t>
  </si>
  <si>
    <t>â³÷Ù³Ý ÙÇ³íáñÁ</t>
  </si>
  <si>
    <t>ø³Ý³ÏÁ</t>
  </si>
  <si>
    <t>²ßË³ï³í³ñÓ ÙÇ³íáñÁ éáõµ. Ñ³½. ¹ñ³Ù</t>
  </si>
  <si>
    <t>Ø»ù»Ý. ß³Ñ³·áñÍÙ³Ý ÙÇ³í. éáõµ., Ñ³½. ¹ñ.</t>
  </si>
  <si>
    <t>ÜÛáõÃ»ñÇ ³ñÅ»ùÁ Ñ³½. ¹ñ³Ù</t>
  </si>
  <si>
    <t>²ßË³ï³í³ñÓÇ ÙÇ³íáñÇ ³ñÅ»ùÁ Ñ³½. ¹ñ³Ù</t>
  </si>
  <si>
    <t>ÀÝ¹Ñ³Ýáõñ ³ñÅ»ùÁ ÙÇ³íáñÇ Ñ³Ù³ñ</t>
  </si>
  <si>
    <t>ÀÝ¹Ñ³Ýáõñ ³ñÅ»ùÁ</t>
  </si>
  <si>
    <t>ÜÛáõÃ»ñÇ ³Ýí³ÝáõÙÁ</t>
  </si>
  <si>
    <t>ø³Ý³ÏÁ Ù»Ï ÙÇ³íáñÇ Ñ³Ù³ñ</t>
  </si>
  <si>
    <t>ÜÛáõÃ»ñÇ ÁÝ¹Ñ³Ýáõñ Í³ËëÁ</t>
  </si>
  <si>
    <t>ØÇ³íáñÇ ³ñÅ»ùÁ Ñ³½. ¹ñ³Ù</t>
  </si>
  <si>
    <t>ÜÛáõÃ»ñÇ ÙÇ³íáñÇ ³ñÅ»ùÁ ¶=1.153</t>
  </si>
  <si>
    <t xml:space="preserve">ÐáÕ³ÛÇÝ ³ßË³ï³ÝùÝ»ñ </t>
  </si>
  <si>
    <t>1-991   ·Ý.3</t>
  </si>
  <si>
    <t>Êñ³ÙáõÕáõ Ùß³ÏáõÙ  VI  Ï³ñ·Ç ·ñáõÝïÝ»ñáõÙ Ó»éùáí, , µ³ñÓ»Éáí ³/Ù ¨ ï»Õ³÷áË»Éáí 2,0ÏÙ</t>
  </si>
  <si>
    <r>
      <t>Ù</t>
    </r>
    <r>
      <rPr>
        <vertAlign val="superscript"/>
        <sz val="12"/>
        <rFont val="Arial Armenian"/>
        <family val="2"/>
      </rPr>
      <t>3</t>
    </r>
  </si>
  <si>
    <t>–</t>
  </si>
  <si>
    <t>1-991</t>
  </si>
  <si>
    <t>Êñ³ÙáõÕáõ Ùß³ÏáõÙ  VI  Ï³ñ·Ç ·ñáõÝïÝ»ñáõÙ Ó»éùáí, ÏáÕ³ÉÇóùáí</t>
  </si>
  <si>
    <t>1-1553</t>
  </si>
  <si>
    <t xml:space="preserve">Êñ³ÙáõÕáõ Ùß³ÏáõÙ  V Ï³ñ·Ç ·ñáõÝïÝ»ñáõÙ , ÏáÕ³ÉÇóùáí </t>
  </si>
  <si>
    <t>Êñ³ÙáõÕáõ Ùß³ÏáõÙ  V  Ï³ñ·Ç ·ñáõÝïÝ»ñáõÙ Ó»éùáí, ÏáÕ³ÉÇóùáí</t>
  </si>
  <si>
    <t>1-1552</t>
  </si>
  <si>
    <t xml:space="preserve">Êñ³ÙáõÕáõ Ùß³ÏáõÙ  IV Ï³ñ·Ç ·ñáõÝïÝ»ñáõÙ, ÏáÕ³ÉÇóùáí </t>
  </si>
  <si>
    <t>1-962</t>
  </si>
  <si>
    <t>Êñ³ÙáõÕáõ Ùß³ÏáõÙ  IV  Ï³ñ·Ç ·ñáõÝïÝ»ñáõÙ Ó»éùáí, ÏáÕ³ÉÇóùáí</t>
  </si>
  <si>
    <t>1-1593  ¶Ý. 3</t>
  </si>
  <si>
    <t>ö³÷áõÏ ·ñáõÝïÇ ÏïñáõÙ, µ³ñÓ»Éáí ³/Ù µ»ñ»Éáí 2.0ÏÙ-Çó ÙÇÝã¨ III Ï³ñ·</t>
  </si>
  <si>
    <t>1-969</t>
  </si>
  <si>
    <t>Ü³Ë³å³ïñ³ëï³Ï³Ý ß»ñïÇ Çñ³Ï³Ý³óáõÙ µ»ñáíÇ ÷³÷áõÏ ·ñáõÝïÝ»ñÇí h=10ëÙ Ñ³ëïáõÃÛ³Ùµ</t>
  </si>
  <si>
    <t>ä³ßïå³ÝÇã ß»ñïÇ Çñ³Ï³Ý³óáõÙ µ»ñáíÇ ÷³÷áõÏ ·ñáõÝïÝ»ñÇó</t>
  </si>
  <si>
    <t>1-1638
1-1185</t>
  </si>
  <si>
    <t>Êñ³ÙáõÕáõ »ïÉÇóù ÏáÕ³ÉÇóùÇ Ùß³Ïí³Í ·ñáõÝïÝ»ñÇó, ïá÷³ÝáõÙáí</t>
  </si>
  <si>
    <t xml:space="preserve">î»ËÝáÉá·Ç³Ï³Ý ³ßË³ï³ÝùÝ»ñ </t>
  </si>
  <si>
    <t>22-65</t>
  </si>
  <si>
    <t>äáÕå³ï» (St) DN76x3,5 ¿É. »é³ÏóíáÕ ËáÕáí³ÏÝ»ñÇ ÙáÝï³ÅáõÙ ÷áñÓ³ñÏáõÝáí</t>
  </si>
  <si>
    <t>Ù</t>
  </si>
  <si>
    <t>ÊáÕáí³Ï</t>
  </si>
  <si>
    <t>22-362</t>
  </si>
  <si>
    <t>äáÕå³ï» ËáÕáí³ÏÇ Ó¨³íáñ Ù³ë»ñ ³ñÙáõÝÏ</t>
  </si>
  <si>
    <t>Ï·</t>
  </si>
  <si>
    <t>Ò¨³íáñ Ù³ë»ñ</t>
  </si>
  <si>
    <t>22-399  q=2</t>
  </si>
  <si>
    <r>
      <t xml:space="preserve">DN 100 åáÕå³ï» ËáÕáí³ÏÝ»ñÇ »½ñ»ñÇ »ñÏÏáÕÙ³ÝÇ ÏïñáõÙ, Ñ³ñÃ»óáõÙ ¨ ÑÕÏáõÙ ³ÝÏÛáõÝ³ÛÇÝ ß»Õ ÙÇ³óÙ³Ý Ñ³Ù³ñ </t>
    </r>
    <r>
      <rPr>
        <sz val="12"/>
        <rFont val="Symbol"/>
        <family val="1"/>
        <charset val="2"/>
      </rPr>
      <t/>
    </r>
  </si>
  <si>
    <t>ï»Õ</t>
  </si>
  <si>
    <t>13-223</t>
  </si>
  <si>
    <t>äáÕå³ï» (St)DN65 ËáÕáí³ÏÝ»ñÇ ¨ Ó¨³íáñ Ù³ë»ñÇ áõÅ»Õ³óí³Í Ñ³Ï³Ïáéá½ÇáÝ Ù»Ïáõë³óáõÙ</t>
  </si>
  <si>
    <r>
      <t>Ù</t>
    </r>
    <r>
      <rPr>
        <vertAlign val="superscript"/>
        <sz val="12"/>
        <rFont val="Arial Armenian"/>
        <family val="2"/>
      </rPr>
      <t>2</t>
    </r>
  </si>
  <si>
    <t>Ý³Ýáõï»</t>
  </si>
  <si>
    <t>22-117   q=0,5</t>
  </si>
  <si>
    <t>äáÉÇ¿ÃÇÉ»Ý» ³½¹³Ýß³Ý³ÛÇÝ Å³å³í»Ý</t>
  </si>
  <si>
    <t>Å³å³í»Ý</t>
  </si>
  <si>
    <t>22-314</t>
  </si>
  <si>
    <t>äáÕå³ï» ËáÕáí³ÏÝ»ñÇ DN 76 Éí³óáõÙ,³Ëï³Ñ³ÝáõÙ</t>
  </si>
  <si>
    <t>ÏÙ</t>
  </si>
  <si>
    <t>æáõñ</t>
  </si>
  <si>
    <t>æñ³Ù³ï³Ï³ñ³ñÙ³Ý Ðáñ æÐ 1</t>
  </si>
  <si>
    <t>ö³Ï³Ý</t>
  </si>
  <si>
    <t>Ñ³ï</t>
  </si>
  <si>
    <t>22-383</t>
  </si>
  <si>
    <t>êáÕÝ³Ï DN40ÙÙ, PN=1,0 Øä³, ÙáÝï³ÅáõÙáí</t>
  </si>
  <si>
    <t>22-383 q=0.5</t>
  </si>
  <si>
    <t>Îó³ßáõñÃ³ÛÇÝ ×ÏáõÝ Ý»ñ¹Çñ  
DN40ÙÙ, PN=1,0Øä³, ÙáÝï³ÅáõÙáí</t>
  </si>
  <si>
    <t>Îó³. Ý»ñ¹Çñ</t>
  </si>
  <si>
    <t>22-429</t>
  </si>
  <si>
    <t>äáÕå³ï» Ïó³ßáõñÃ   DN40ÙÙ P=1,6Øä³,ÙáÝï³ÅáõÙáí</t>
  </si>
  <si>
    <t>Îó³ßáõñÃ</t>
  </si>
  <si>
    <t xml:space="preserve">äáÕå³ï» ËáÕáí³ÏÇ Ó¨³íáñ Ù³ë»ñ </t>
  </si>
  <si>
    <t>15-614</t>
  </si>
  <si>
    <t>äáÕå³ï» ËáÕáí³ÏÝ»ñÇ ¨ Ó¨³íáñ Ù³ë»ñÇ  »ñÏß»ñï ÛáõÕ³Ý»ñÏáõÙ</t>
  </si>
  <si>
    <t>ÚáõÕ³Ý»ñÏ</t>
  </si>
  <si>
    <t xml:space="preserve">úÉÇý </t>
  </si>
  <si>
    <t>îñáñí³Í Ý»ñÏ</t>
  </si>
  <si>
    <t>22-397</t>
  </si>
  <si>
    <r>
      <t xml:space="preserve">äáÕå³ï» ËáÕáí³ÏÇ ÙÇ³óáõÙ ¿É. »é³ÏóÙ³Ùµ </t>
    </r>
    <r>
      <rPr>
        <sz val="12"/>
        <rFont val="Symbol"/>
        <family val="1"/>
        <charset val="2"/>
      </rPr>
      <t>Æ</t>
    </r>
    <r>
      <rPr>
        <sz val="12"/>
        <rFont val="Arial Armenian"/>
        <family val="2"/>
      </rPr>
      <t>150-40</t>
    </r>
  </si>
  <si>
    <t>ËáÕáí³Ï</t>
  </si>
  <si>
    <t>6-30</t>
  </si>
  <si>
    <t xml:space="preserve">´»ïáÝ» Ñ»Ý³ñ³ÝÇ Ï³éáõóáõÙ                                              B12,5 ¹³ëÇ µ»ïáÝáí </t>
  </si>
  <si>
    <t xml:space="preserve">´»ïáÝ </t>
  </si>
  <si>
    <t>ÎáÕ³å³ïáõÙ</t>
  </si>
  <si>
    <r>
      <t>Ù</t>
    </r>
    <r>
      <rPr>
        <vertAlign val="superscript"/>
        <sz val="12"/>
        <rFont val="Arial Armenian"/>
        <family val="2"/>
      </rPr>
      <t>2</t>
    </r>
    <r>
      <rPr>
        <sz val="10"/>
        <rFont val="Arial"/>
        <family val="2"/>
      </rPr>
      <t/>
    </r>
  </si>
  <si>
    <t xml:space="preserve">ö³Ûï³ÝÛáõÃ        </t>
  </si>
  <si>
    <t>6-82</t>
  </si>
  <si>
    <t>º/µ ÑáñÇ å³ï»ñáõÙ DN325x4 St åáÕå³ï» å³ïÛ³Ý ËáÕáí³ÏÇ ï»Õ³¹ñáõÙ</t>
  </si>
  <si>
    <t>öáëáñ³ÏÇ Ùß³ÏáõÙ  V  Ï³ñ·Ç ·ñáõÝïÝ»ñáõÙ Ó»éùáí, ÏáÕ³ÉÇóùáí</t>
  </si>
  <si>
    <t>öáëáñ³ÏÇ »ïÉÇóù ÏáÕ³ÉÇóùÇ Ùß³Ïí³Í ·ñáõÝïÝ»ñÇó, ïá÷³ÝáõÙáí</t>
  </si>
  <si>
    <t>²í»ÉóáõÏ³ÛÇÝ ·ñáõÝïÇ Ñ³ñÃ»óáõÙ ï»ÕáõÙ</t>
  </si>
  <si>
    <t>¶Ü. 1</t>
  </si>
  <si>
    <t>º/µ ÑáñÇ D=1,0Ù, H=1,8Ù</t>
  </si>
  <si>
    <t>Ï³éáõó.</t>
  </si>
  <si>
    <t>Ñ³½. ¹ñ.</t>
  </si>
  <si>
    <t xml:space="preserve"> ì»ñ³¹Çñ Í³Ëë»ñ - 13.3%</t>
  </si>
  <si>
    <t>Þ³ÑáõÛÃ - 11%</t>
  </si>
  <si>
    <t>Î³½Ù»ó                                       Ս.Փոքրիկյան</t>
  </si>
  <si>
    <t>î»Õ³ÛÇÝ Ý³Ë³Ñ³ßÇí  N 2-3</t>
  </si>
  <si>
    <t>1-1554</t>
  </si>
  <si>
    <t>Êñ³ÙáõÕáõ Ùß³ÏáõÙ VI Ï³ñ·Ç  ·ñáõÝïÝ»ñáõÙ, ÏáÕ³ÉÇóùáí</t>
  </si>
  <si>
    <t>22-118</t>
  </si>
  <si>
    <t>äáÉÇ¿ÃÇÉ»Ý» »é³ÏóíáÕ ËáÕáí³Ï  de75(PE) PN=1,0 Øä³ ÙáÝï³ÅáõÙáí, ÷áñÓ³ñÏáõÙáí</t>
  </si>
  <si>
    <t>äáÕå³ï» Ïó³ßáõñÃ   DN65ÙÙ P=1,6Øä³,ÙáÝï³ÅáõÙáí</t>
  </si>
  <si>
    <t>22-365</t>
  </si>
  <si>
    <t>äáÉÇ¿ÃÇÉ»Ý» (PE) Ó¨³íáñ Ù³ë»ñ  de75</t>
  </si>
  <si>
    <t>äáÉÇ¿ÃÇÉ»Ý» ËáÕáí³ÏÝ»ñÇ de75 Éí³óáõÙ,³Ëï³Ñ³ÝáõÙ</t>
  </si>
  <si>
    <t>æñ³Ù³ï³Ï³ñ³ñÙ³Ý Ðáñ æÐ-2</t>
  </si>
  <si>
    <t>êáÕÝ³Ï DN65ÙÙ, PN=1,0 Øä³, ÙáÝï³ÅáõÙáí</t>
  </si>
  <si>
    <t>Îó³ßáõñÃ³ÛÇÝ ×ÏáõÝ Ý»ñ¹Çñ  
DN65ÙÙ, PN=1,0Øä³, ÙáÝï³ÅáõÙáí</t>
  </si>
  <si>
    <r>
      <t xml:space="preserve">äáÕå³ï» ËáÕáí³ÏÇ ÙÇ³óáõÙ ¿É. »é³ÏóÙ³Ùµ </t>
    </r>
    <r>
      <rPr>
        <sz val="12"/>
        <rFont val="Symbol"/>
        <family val="1"/>
        <charset val="2"/>
      </rPr>
      <t>Æ</t>
    </r>
    <r>
      <rPr>
        <sz val="12"/>
        <rFont val="Arial Armenian"/>
        <family val="2"/>
      </rPr>
      <t>150-65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</si>
</sst>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%"/>
    <numFmt numFmtId="166" formatCode="0.000"/>
    <numFmt numFmtId="167" formatCode="0.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 Armenian"/>
      <family val="2"/>
    </font>
    <font>
      <i/>
      <sz val="12"/>
      <name val="Arial Armenian"/>
      <family val="2"/>
    </font>
    <font>
      <sz val="12"/>
      <name val="Arial Armenian"/>
      <family val="2"/>
    </font>
    <font>
      <b/>
      <i/>
      <sz val="12"/>
      <name val="Arial Armenian"/>
      <family val="2"/>
    </font>
    <font>
      <b/>
      <sz val="12"/>
      <color rgb="FFFF0000"/>
      <name val="Arial Armenian"/>
      <family val="2"/>
    </font>
    <font>
      <i/>
      <sz val="12"/>
      <color theme="1"/>
      <name val="Arial Armenian"/>
      <family val="2"/>
    </font>
    <font>
      <i/>
      <vertAlign val="subscript"/>
      <sz val="12"/>
      <color indexed="8"/>
      <name val="Arial Armenian"/>
      <family val="2"/>
    </font>
    <font>
      <i/>
      <sz val="12"/>
      <color indexed="8"/>
      <name val="Arial Armenian"/>
      <family val="2"/>
    </font>
    <font>
      <b/>
      <i/>
      <sz val="12"/>
      <color indexed="8"/>
      <name val="Arial Armenian"/>
      <family val="2"/>
    </font>
    <font>
      <vertAlign val="superscript"/>
      <sz val="12"/>
      <name val="Arial Armenian"/>
      <family val="2"/>
    </font>
    <font>
      <sz val="12"/>
      <color theme="1"/>
      <name val="Arial Armenian"/>
      <family val="2"/>
    </font>
    <font>
      <sz val="12"/>
      <name val="Symbol"/>
      <family val="1"/>
      <charset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283">
    <xf numFmtId="0" fontId="0" fillId="0" borderId="0" xfId="0"/>
    <xf numFmtId="0" fontId="5" fillId="0" borderId="0" xfId="1" applyFont="1"/>
    <xf numFmtId="164" fontId="3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horizontal="right" vertical="center"/>
    </xf>
    <xf numFmtId="0" fontId="3" fillId="0" borderId="6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164" fontId="6" fillId="0" borderId="6" xfId="1" applyNumberFormat="1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left" vertical="center" wrapText="1"/>
    </xf>
    <xf numFmtId="164" fontId="6" fillId="0" borderId="6" xfId="2" applyNumberFormat="1" applyFont="1" applyFill="1" applyBorder="1" applyAlignment="1">
      <alignment horizontal="center" vertical="center" wrapText="1"/>
    </xf>
    <xf numFmtId="1" fontId="6" fillId="0" borderId="6" xfId="2" applyNumberFormat="1" applyFont="1" applyFill="1" applyBorder="1" applyAlignment="1">
      <alignment horizontal="center" vertical="center" wrapText="1"/>
    </xf>
    <xf numFmtId="1" fontId="6" fillId="0" borderId="6" xfId="1" applyNumberFormat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164" fontId="6" fillId="0" borderId="6" xfId="1" applyNumberFormat="1" applyFont="1" applyFill="1" applyBorder="1" applyAlignment="1">
      <alignment horizontal="center" vertical="center"/>
    </xf>
    <xf numFmtId="1" fontId="6" fillId="0" borderId="6" xfId="1" applyNumberFormat="1" applyFont="1" applyFill="1" applyBorder="1" applyAlignment="1">
      <alignment horizontal="center" vertical="center"/>
    </xf>
    <xf numFmtId="2" fontId="6" fillId="0" borderId="6" xfId="1" applyNumberFormat="1" applyFont="1" applyFill="1" applyBorder="1" applyAlignment="1">
      <alignment horizontal="center" vertical="center"/>
    </xf>
    <xf numFmtId="2" fontId="3" fillId="0" borderId="6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 wrapText="1"/>
    </xf>
    <xf numFmtId="2" fontId="6" fillId="0" borderId="0" xfId="1" applyNumberFormat="1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left" vertical="center" wrapText="1"/>
    </xf>
    <xf numFmtId="2" fontId="6" fillId="2" borderId="0" xfId="1" applyNumberFormat="1" applyFont="1" applyFill="1" applyBorder="1" applyAlignment="1">
      <alignment horizontal="center" vertical="center"/>
    </xf>
    <xf numFmtId="2" fontId="3" fillId="2" borderId="0" xfId="1" applyNumberFormat="1" applyFont="1" applyFill="1" applyBorder="1" applyAlignment="1">
      <alignment horizontal="center" vertical="center"/>
    </xf>
    <xf numFmtId="0" fontId="3" fillId="0" borderId="0" xfId="4" applyFont="1" applyAlignment="1">
      <alignment horizontal="center" vertical="center" wrapText="1"/>
    </xf>
    <xf numFmtId="164" fontId="3" fillId="0" borderId="0" xfId="3" applyNumberFormat="1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/>
    </xf>
    <xf numFmtId="0" fontId="6" fillId="0" borderId="6" xfId="3" applyFont="1" applyFill="1" applyBorder="1" applyAlignment="1">
      <alignment horizontal="center" vertical="center" wrapText="1"/>
    </xf>
    <xf numFmtId="164" fontId="6" fillId="0" borderId="6" xfId="3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3" fillId="0" borderId="6" xfId="2" applyFont="1" applyFill="1" applyBorder="1" applyAlignment="1">
      <alignment horizontal="center" vertical="center" textRotation="90"/>
    </xf>
    <xf numFmtId="0" fontId="3" fillId="0" borderId="6" xfId="2" applyFont="1" applyFill="1" applyBorder="1" applyAlignment="1">
      <alignment horizontal="center" vertical="center" textRotation="90" wrapText="1"/>
    </xf>
    <xf numFmtId="0" fontId="3" fillId="0" borderId="6" xfId="2" applyFont="1" applyFill="1" applyBorder="1" applyAlignment="1">
      <alignment vertical="center" textRotation="90" wrapText="1"/>
    </xf>
    <xf numFmtId="0" fontId="3" fillId="0" borderId="6" xfId="2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2" fontId="5" fillId="0" borderId="6" xfId="5" applyNumberFormat="1" applyFont="1" applyFill="1" applyBorder="1" applyAlignment="1">
      <alignment horizontal="center" vertical="center" wrapText="1"/>
    </xf>
    <xf numFmtId="2" fontId="13" fillId="0" borderId="6" xfId="2" applyNumberFormat="1" applyFont="1" applyFill="1" applyBorder="1" applyAlignment="1">
      <alignment horizontal="center" vertical="center" wrapText="1"/>
    </xf>
    <xf numFmtId="166" fontId="5" fillId="0" borderId="5" xfId="4" applyNumberFormat="1" applyFont="1" applyFill="1" applyBorder="1" applyAlignment="1">
      <alignment horizontal="center" vertical="center" wrapText="1"/>
    </xf>
    <xf numFmtId="166" fontId="5" fillId="0" borderId="6" xfId="5" applyNumberFormat="1" applyFont="1" applyFill="1" applyBorder="1" applyAlignment="1">
      <alignment horizontal="center" vertical="center" wrapText="1"/>
    </xf>
    <xf numFmtId="1" fontId="5" fillId="0" borderId="6" xfId="5" applyNumberFormat="1" applyFont="1" applyFill="1" applyBorder="1" applyAlignment="1">
      <alignment horizontal="center" vertical="center" wrapText="1"/>
    </xf>
    <xf numFmtId="166" fontId="5" fillId="0" borderId="6" xfId="7" applyNumberFormat="1" applyFont="1" applyFill="1" applyBorder="1" applyAlignment="1">
      <alignment horizontal="center" vertical="center" wrapText="1"/>
    </xf>
    <xf numFmtId="2" fontId="5" fillId="0" borderId="6" xfId="4" applyNumberFormat="1" applyFont="1" applyFill="1" applyBorder="1" applyAlignment="1">
      <alignment horizontal="center" vertical="center" wrapText="1"/>
    </xf>
    <xf numFmtId="0" fontId="5" fillId="0" borderId="6" xfId="4" applyFont="1" applyFill="1" applyBorder="1"/>
    <xf numFmtId="0" fontId="5" fillId="0" borderId="6" xfId="4" applyFont="1" applyFill="1" applyBorder="1" applyAlignment="1">
      <alignment horizontal="left"/>
    </xf>
    <xf numFmtId="0" fontId="5" fillId="0" borderId="6" xfId="4" applyFont="1" applyFill="1" applyBorder="1" applyAlignment="1">
      <alignment horizontal="center" vertical="center"/>
    </xf>
    <xf numFmtId="0" fontId="5" fillId="0" borderId="6" xfId="4" applyFont="1" applyFill="1" applyBorder="1" applyAlignment="1">
      <alignment horizontal="center" vertical="center" wrapText="1"/>
    </xf>
    <xf numFmtId="164" fontId="5" fillId="0" borderId="6" xfId="4" applyNumberFormat="1" applyFont="1" applyFill="1" applyBorder="1" applyAlignment="1">
      <alignment horizontal="center" vertical="center"/>
    </xf>
    <xf numFmtId="2" fontId="5" fillId="0" borderId="6" xfId="4" applyNumberFormat="1" applyFont="1" applyFill="1" applyBorder="1" applyAlignment="1">
      <alignment horizontal="center" vertical="center"/>
    </xf>
    <xf numFmtId="2" fontId="5" fillId="0" borderId="6" xfId="2" applyNumberFormat="1" applyFont="1" applyFill="1" applyBorder="1" applyAlignment="1">
      <alignment horizontal="center" vertical="center" wrapText="1"/>
    </xf>
    <xf numFmtId="2" fontId="5" fillId="0" borderId="2" xfId="4" applyNumberFormat="1" applyFont="1" applyFill="1" applyBorder="1" applyAlignment="1">
      <alignment horizontal="center" vertical="center"/>
    </xf>
    <xf numFmtId="2" fontId="5" fillId="0" borderId="6" xfId="9" applyNumberFormat="1" applyFont="1" applyFill="1" applyBorder="1" applyAlignment="1">
      <alignment horizontal="center" vertical="center" wrapText="1"/>
    </xf>
    <xf numFmtId="0" fontId="5" fillId="0" borderId="6" xfId="9" applyFont="1" applyFill="1" applyBorder="1"/>
    <xf numFmtId="0" fontId="5" fillId="0" borderId="6" xfId="9" applyFont="1" applyFill="1" applyBorder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9" applyFont="1" applyFill="1" applyBorder="1" applyAlignment="1">
      <alignment horizontal="center" vertical="center" wrapText="1"/>
    </xf>
    <xf numFmtId="2" fontId="5" fillId="0" borderId="6" xfId="9" applyNumberFormat="1" applyFont="1" applyFill="1" applyBorder="1" applyAlignment="1">
      <alignment horizontal="center" vertical="center"/>
    </xf>
    <xf numFmtId="164" fontId="5" fillId="0" borderId="6" xfId="9" applyNumberFormat="1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left" vertical="center" wrapText="1"/>
    </xf>
    <xf numFmtId="1" fontId="5" fillId="0" borderId="6" xfId="2" applyNumberFormat="1" applyFont="1" applyFill="1" applyBorder="1" applyAlignment="1">
      <alignment horizontal="center" vertical="center" wrapText="1"/>
    </xf>
    <xf numFmtId="166" fontId="5" fillId="0" borderId="6" xfId="2" applyNumberFormat="1" applyFont="1" applyFill="1" applyBorder="1" applyAlignment="1">
      <alignment horizontal="center" vertical="center" wrapText="1"/>
    </xf>
    <xf numFmtId="2" fontId="5" fillId="0" borderId="6" xfId="7" applyNumberFormat="1" applyFont="1" applyFill="1" applyBorder="1" applyAlignment="1">
      <alignment horizontal="center" vertical="center"/>
    </xf>
    <xf numFmtId="2" fontId="5" fillId="0" borderId="2" xfId="2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/>
    <xf numFmtId="0" fontId="5" fillId="0" borderId="6" xfId="0" applyFont="1" applyFill="1" applyBorder="1" applyAlignment="1">
      <alignment horizontal="left"/>
    </xf>
    <xf numFmtId="164" fontId="5" fillId="0" borderId="6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166" fontId="5" fillId="0" borderId="6" xfId="0" applyNumberFormat="1" applyFont="1" applyFill="1" applyBorder="1" applyAlignment="1">
      <alignment horizontal="center" vertical="center"/>
    </xf>
    <xf numFmtId="49" fontId="6" fillId="0" borderId="6" xfId="5" applyNumberFormat="1" applyFont="1" applyFill="1" applyBorder="1" applyAlignment="1">
      <alignment horizontal="center" vertical="center" wrapText="1"/>
    </xf>
    <xf numFmtId="49" fontId="3" fillId="0" borderId="6" xfId="5" applyNumberFormat="1" applyFont="1" applyFill="1" applyBorder="1" applyAlignment="1">
      <alignment horizontal="left" vertical="center" wrapText="1"/>
    </xf>
    <xf numFmtId="49" fontId="3" fillId="0" borderId="3" xfId="5" applyNumberFormat="1" applyFont="1" applyFill="1" applyBorder="1" applyAlignment="1">
      <alignment horizontal="left" vertical="center" wrapText="1"/>
    </xf>
    <xf numFmtId="49" fontId="3" fillId="0" borderId="2" xfId="5" applyNumberFormat="1" applyFont="1" applyFill="1" applyBorder="1" applyAlignment="1">
      <alignment horizontal="left" vertical="center" wrapText="1"/>
    </xf>
    <xf numFmtId="49" fontId="3" fillId="0" borderId="8" xfId="5" applyNumberFormat="1" applyFont="1" applyFill="1" applyBorder="1" applyAlignment="1">
      <alignment horizontal="left" vertical="center" wrapText="1"/>
    </xf>
    <xf numFmtId="0" fontId="5" fillId="0" borderId="6" xfId="9" applyFont="1" applyFill="1" applyBorder="1" applyAlignment="1">
      <alignment horizontal="center" vertical="center"/>
    </xf>
    <xf numFmtId="166" fontId="5" fillId="0" borderId="6" xfId="10" applyNumberFormat="1" applyFont="1" applyFill="1" applyBorder="1" applyAlignment="1">
      <alignment horizontal="center" vertical="center" wrapText="1"/>
    </xf>
    <xf numFmtId="167" fontId="5" fillId="0" borderId="6" xfId="10" applyNumberFormat="1" applyFont="1" applyFill="1" applyBorder="1" applyAlignment="1">
      <alignment horizontal="center" vertical="center" wrapText="1"/>
    </xf>
    <xf numFmtId="0" fontId="5" fillId="0" borderId="6" xfId="9" applyFont="1" applyFill="1" applyBorder="1" applyAlignment="1">
      <alignment horizontal="center"/>
    </xf>
    <xf numFmtId="166" fontId="5" fillId="0" borderId="6" xfId="9" applyNumberFormat="1" applyFont="1" applyFill="1" applyBorder="1" applyAlignment="1">
      <alignment horizontal="center" vertical="center"/>
    </xf>
    <xf numFmtId="166" fontId="5" fillId="0" borderId="6" xfId="4" applyNumberFormat="1" applyFont="1" applyFill="1" applyBorder="1" applyAlignment="1">
      <alignment horizontal="center" vertical="center"/>
    </xf>
    <xf numFmtId="2" fontId="5" fillId="0" borderId="5" xfId="10" applyNumberFormat="1" applyFont="1" applyFill="1" applyBorder="1" applyAlignment="1">
      <alignment horizontal="center" vertical="center" wrapText="1"/>
    </xf>
    <xf numFmtId="0" fontId="5" fillId="0" borderId="6" xfId="10" applyFont="1" applyFill="1" applyBorder="1"/>
    <xf numFmtId="0" fontId="5" fillId="0" borderId="6" xfId="10" applyFont="1" applyFill="1" applyBorder="1" applyAlignment="1">
      <alignment horizontal="left"/>
    </xf>
    <xf numFmtId="0" fontId="5" fillId="0" borderId="6" xfId="10" applyFont="1" applyFill="1" applyBorder="1" applyAlignment="1">
      <alignment horizontal="center"/>
    </xf>
    <xf numFmtId="0" fontId="5" fillId="0" borderId="6" xfId="10" applyFont="1" applyFill="1" applyBorder="1" applyAlignment="1">
      <alignment horizontal="center" wrapText="1"/>
    </xf>
    <xf numFmtId="0" fontId="5" fillId="0" borderId="6" xfId="10" applyFont="1" applyFill="1" applyBorder="1" applyAlignment="1">
      <alignment horizontal="center" vertical="center"/>
    </xf>
    <xf numFmtId="2" fontId="5" fillId="0" borderId="6" xfId="10" applyNumberFormat="1" applyFont="1" applyFill="1" applyBorder="1" applyAlignment="1">
      <alignment horizontal="center" vertical="center"/>
    </xf>
    <xf numFmtId="0" fontId="5" fillId="0" borderId="6" xfId="10" applyFont="1" applyFill="1" applyBorder="1" applyAlignment="1">
      <alignment horizontal="center" vertical="center" wrapText="1"/>
    </xf>
    <xf numFmtId="167" fontId="5" fillId="0" borderId="6" xfId="10" applyNumberFormat="1" applyFont="1" applyFill="1" applyBorder="1" applyAlignment="1">
      <alignment horizontal="center" vertical="center"/>
    </xf>
    <xf numFmtId="164" fontId="5" fillId="0" borderId="6" xfId="2" applyNumberFormat="1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/>
    </xf>
    <xf numFmtId="0" fontId="6" fillId="0" borderId="6" xfId="2" applyFont="1" applyFill="1" applyBorder="1" applyAlignment="1">
      <alignment horizontal="center" vertical="center"/>
    </xf>
    <xf numFmtId="0" fontId="4" fillId="0" borderId="6" xfId="2" applyFont="1" applyFill="1" applyBorder="1" applyAlignment="1">
      <alignment horizontal="center" vertical="center"/>
    </xf>
    <xf numFmtId="0" fontId="5" fillId="0" borderId="0" xfId="2" applyFont="1" applyFill="1"/>
    <xf numFmtId="0" fontId="5" fillId="0" borderId="0" xfId="2" applyFont="1"/>
    <xf numFmtId="0" fontId="5" fillId="0" borderId="0" xfId="2" applyFont="1" applyAlignment="1">
      <alignment horizontal="left"/>
    </xf>
    <xf numFmtId="166" fontId="5" fillId="0" borderId="6" xfId="0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10" fontId="5" fillId="0" borderId="2" xfId="1" applyNumberFormat="1" applyFont="1" applyFill="1" applyBorder="1" applyAlignment="1">
      <alignment horizontal="center" vertical="center" wrapText="1"/>
    </xf>
    <xf numFmtId="10" fontId="5" fillId="0" borderId="5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1" fontId="5" fillId="0" borderId="5" xfId="1" applyNumberFormat="1" applyFont="1" applyFill="1" applyBorder="1" applyAlignment="1">
      <alignment horizontal="center" vertical="center" wrapText="1"/>
    </xf>
    <xf numFmtId="16" fontId="5" fillId="0" borderId="2" xfId="1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center" wrapText="1"/>
    </xf>
    <xf numFmtId="165" fontId="5" fillId="0" borderId="5" xfId="1" applyNumberFormat="1" applyFont="1" applyFill="1" applyBorder="1" applyAlignment="1">
      <alignment horizontal="center" vertical="center" wrapText="1"/>
    </xf>
    <xf numFmtId="2" fontId="5" fillId="0" borderId="5" xfId="1" applyNumberFormat="1" applyFont="1" applyFill="1" applyBorder="1" applyAlignment="1">
      <alignment horizontal="center" vertical="center" wrapText="1"/>
    </xf>
    <xf numFmtId="2" fontId="6" fillId="2" borderId="0" xfId="1" applyNumberFormat="1" applyFont="1" applyFill="1" applyBorder="1" applyAlignment="1">
      <alignment horizontal="left" vertical="center"/>
    </xf>
    <xf numFmtId="9" fontId="5" fillId="0" borderId="2" xfId="1" applyNumberFormat="1" applyFont="1" applyFill="1" applyBorder="1" applyAlignment="1">
      <alignment horizontal="center" vertical="center" wrapText="1"/>
    </xf>
    <xf numFmtId="9" fontId="5" fillId="0" borderId="5" xfId="1" applyNumberFormat="1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/>
    </xf>
    <xf numFmtId="0" fontId="5" fillId="0" borderId="2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164" fontId="5" fillId="0" borderId="2" xfId="3" applyNumberFormat="1" applyFont="1" applyFill="1" applyBorder="1" applyAlignment="1">
      <alignment horizontal="center" vertical="center" wrapText="1"/>
    </xf>
    <xf numFmtId="164" fontId="5" fillId="0" borderId="5" xfId="3" applyNumberFormat="1" applyFont="1" applyFill="1" applyBorder="1" applyAlignment="1">
      <alignment horizontal="center" vertical="center" wrapText="1"/>
    </xf>
    <xf numFmtId="16" fontId="5" fillId="0" borderId="2" xfId="3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left" vertical="center" wrapText="1"/>
    </xf>
    <xf numFmtId="0" fontId="5" fillId="0" borderId="5" xfId="3" applyFont="1" applyFill="1" applyBorder="1" applyAlignment="1">
      <alignment horizontal="left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5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3" fillId="0" borderId="0" xfId="4" applyFont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/>
    </xf>
    <xf numFmtId="2" fontId="5" fillId="0" borderId="2" xfId="2" applyNumberFormat="1" applyFont="1" applyFill="1" applyBorder="1" applyAlignment="1">
      <alignment horizontal="center" vertical="center" wrapText="1"/>
    </xf>
    <xf numFmtId="2" fontId="5" fillId="0" borderId="5" xfId="2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top"/>
    </xf>
    <xf numFmtId="0" fontId="5" fillId="0" borderId="2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7" applyFont="1" applyFill="1" applyBorder="1" applyAlignment="1">
      <alignment horizontal="left" vertical="center" wrapText="1"/>
    </xf>
    <xf numFmtId="1" fontId="5" fillId="0" borderId="2" xfId="2" applyNumberFormat="1" applyFont="1" applyFill="1" applyBorder="1" applyAlignment="1">
      <alignment horizontal="center" vertical="center" wrapText="1"/>
    </xf>
    <xf numFmtId="1" fontId="5" fillId="0" borderId="5" xfId="2" applyNumberFormat="1" applyFont="1" applyFill="1" applyBorder="1" applyAlignment="1">
      <alignment horizontal="center" vertical="center" wrapText="1"/>
    </xf>
    <xf numFmtId="2" fontId="5" fillId="0" borderId="2" xfId="7" applyNumberFormat="1" applyFont="1" applyFill="1" applyBorder="1" applyAlignment="1">
      <alignment horizontal="center" vertical="center" wrapText="1"/>
    </xf>
    <xf numFmtId="2" fontId="5" fillId="0" borderId="5" xfId="7" applyNumberFormat="1" applyFont="1" applyFill="1" applyBorder="1" applyAlignment="1">
      <alignment horizontal="center" vertical="center" wrapText="1"/>
    </xf>
    <xf numFmtId="2" fontId="5" fillId="0" borderId="8" xfId="7" applyNumberFormat="1" applyFont="1" applyFill="1" applyBorder="1" applyAlignment="1">
      <alignment horizontal="center" vertical="center" wrapText="1"/>
    </xf>
    <xf numFmtId="2" fontId="5" fillId="0" borderId="9" xfId="7" applyNumberFormat="1" applyFont="1" applyFill="1" applyBorder="1" applyAlignment="1">
      <alignment horizontal="center" vertical="center" wrapText="1"/>
    </xf>
    <xf numFmtId="164" fontId="5" fillId="0" borderId="2" xfId="2" applyNumberFormat="1" applyFont="1" applyFill="1" applyBorder="1" applyAlignment="1">
      <alignment horizontal="center" vertical="center" wrapText="1"/>
    </xf>
    <xf numFmtId="164" fontId="5" fillId="0" borderId="5" xfId="2" applyNumberFormat="1" applyFont="1" applyFill="1" applyBorder="1" applyAlignment="1">
      <alignment horizontal="center" vertical="center" wrapText="1"/>
    </xf>
    <xf numFmtId="0" fontId="5" fillId="0" borderId="2" xfId="7" applyFont="1" applyFill="1" applyBorder="1" applyAlignment="1">
      <alignment horizontal="center" vertical="center" wrapText="1"/>
    </xf>
    <xf numFmtId="0" fontId="5" fillId="0" borderId="5" xfId="7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49" fontId="5" fillId="0" borderId="2" xfId="7" applyNumberFormat="1" applyFont="1" applyFill="1" applyBorder="1" applyAlignment="1">
      <alignment horizontal="center" vertical="center" wrapText="1"/>
    </xf>
    <xf numFmtId="49" fontId="5" fillId="0" borderId="5" xfId="7" applyNumberFormat="1" applyFont="1" applyFill="1" applyBorder="1" applyAlignment="1">
      <alignment horizontal="center" vertical="center" wrapText="1"/>
    </xf>
    <xf numFmtId="0" fontId="5" fillId="0" borderId="2" xfId="7" applyFont="1" applyFill="1" applyBorder="1" applyAlignment="1">
      <alignment horizontal="left" vertical="center" wrapText="1"/>
    </xf>
    <xf numFmtId="0" fontId="5" fillId="0" borderId="5" xfId="7" applyFont="1" applyFill="1" applyBorder="1" applyAlignment="1">
      <alignment horizontal="left" vertical="center" wrapText="1"/>
    </xf>
    <xf numFmtId="164" fontId="5" fillId="0" borderId="2" xfId="7" applyNumberFormat="1" applyFont="1" applyFill="1" applyBorder="1" applyAlignment="1">
      <alignment horizontal="center" vertical="center" wrapText="1"/>
    </xf>
    <xf numFmtId="164" fontId="5" fillId="0" borderId="5" xfId="7" applyNumberFormat="1" applyFont="1" applyFill="1" applyBorder="1" applyAlignment="1">
      <alignment horizontal="center" vertical="center" wrapText="1"/>
    </xf>
    <xf numFmtId="2" fontId="5" fillId="0" borderId="10" xfId="2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left" vertical="center" wrapText="1"/>
    </xf>
    <xf numFmtId="0" fontId="5" fillId="0" borderId="5" xfId="2" applyFont="1" applyFill="1" applyBorder="1" applyAlignment="1">
      <alignment horizontal="left" vertical="center" wrapText="1"/>
    </xf>
    <xf numFmtId="2" fontId="5" fillId="0" borderId="2" xfId="10" applyNumberFormat="1" applyFont="1" applyFill="1" applyBorder="1" applyAlignment="1">
      <alignment horizontal="center" vertical="center"/>
    </xf>
    <xf numFmtId="2" fontId="5" fillId="0" borderId="10" xfId="10" applyNumberFormat="1" applyFont="1" applyFill="1" applyBorder="1" applyAlignment="1">
      <alignment horizontal="center" vertical="center"/>
    </xf>
    <xf numFmtId="2" fontId="5" fillId="0" borderId="5" xfId="10" applyNumberFormat="1" applyFont="1" applyFill="1" applyBorder="1" applyAlignment="1">
      <alignment horizontal="center" vertical="center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5" xfId="2" applyNumberFormat="1" applyFont="1" applyFill="1" applyBorder="1" applyAlignment="1">
      <alignment horizontal="center" vertical="center" wrapText="1"/>
    </xf>
    <xf numFmtId="0" fontId="5" fillId="0" borderId="2" xfId="10" applyFont="1" applyFill="1" applyBorder="1" applyAlignment="1">
      <alignment horizontal="center" vertical="center" wrapText="1"/>
    </xf>
    <xf numFmtId="0" fontId="5" fillId="0" borderId="5" xfId="10" applyFont="1" applyFill="1" applyBorder="1" applyAlignment="1">
      <alignment horizontal="center" vertical="center" wrapText="1"/>
    </xf>
    <xf numFmtId="2" fontId="5" fillId="0" borderId="2" xfId="10" applyNumberFormat="1" applyFont="1" applyFill="1" applyBorder="1" applyAlignment="1">
      <alignment horizontal="center" vertical="center" wrapText="1"/>
    </xf>
    <xf numFmtId="2" fontId="5" fillId="0" borderId="5" xfId="10" applyNumberFormat="1" applyFont="1" applyFill="1" applyBorder="1" applyAlignment="1">
      <alignment horizontal="center" vertical="center" wrapText="1"/>
    </xf>
    <xf numFmtId="49" fontId="5" fillId="0" borderId="2" xfId="10" applyNumberFormat="1" applyFont="1" applyFill="1" applyBorder="1" applyAlignment="1">
      <alignment horizontal="center" vertical="center" wrapText="1"/>
    </xf>
    <xf numFmtId="49" fontId="5" fillId="0" borderId="5" xfId="10" applyNumberFormat="1" applyFont="1" applyFill="1" applyBorder="1" applyAlignment="1">
      <alignment horizontal="center" vertical="center" wrapText="1"/>
    </xf>
    <xf numFmtId="0" fontId="5" fillId="0" borderId="2" xfId="10" applyFont="1" applyFill="1" applyBorder="1" applyAlignment="1">
      <alignment horizontal="left" vertical="center" wrapText="1"/>
    </xf>
    <xf numFmtId="0" fontId="5" fillId="0" borderId="5" xfId="10" applyFont="1" applyFill="1" applyBorder="1" applyAlignment="1">
      <alignment horizontal="left" vertical="center" wrapText="1"/>
    </xf>
    <xf numFmtId="166" fontId="5" fillId="0" borderId="2" xfId="10" applyNumberFormat="1" applyFont="1" applyFill="1" applyBorder="1" applyAlignment="1">
      <alignment horizontal="center" vertical="center" wrapText="1"/>
    </xf>
    <xf numFmtId="166" fontId="5" fillId="0" borderId="5" xfId="10" applyNumberFormat="1" applyFont="1" applyFill="1" applyBorder="1" applyAlignment="1">
      <alignment horizontal="center" vertical="center" wrapText="1"/>
    </xf>
    <xf numFmtId="0" fontId="5" fillId="0" borderId="6" xfId="9" applyFont="1" applyFill="1" applyBorder="1" applyAlignment="1">
      <alignment horizontal="center" vertical="center" wrapText="1"/>
    </xf>
    <xf numFmtId="2" fontId="5" fillId="0" borderId="6" xfId="9" applyNumberFormat="1" applyFont="1" applyFill="1" applyBorder="1" applyAlignment="1">
      <alignment horizontal="center" vertical="center" wrapText="1"/>
    </xf>
    <xf numFmtId="2" fontId="5" fillId="0" borderId="6" xfId="9" applyNumberFormat="1" applyFont="1" applyFill="1" applyBorder="1" applyAlignment="1">
      <alignment horizontal="center" vertical="center"/>
    </xf>
    <xf numFmtId="2" fontId="5" fillId="0" borderId="2" xfId="9" applyNumberFormat="1" applyFont="1" applyFill="1" applyBorder="1" applyAlignment="1">
      <alignment horizontal="center" vertical="center"/>
    </xf>
    <xf numFmtId="2" fontId="5" fillId="0" borderId="10" xfId="9" applyNumberFormat="1" applyFont="1" applyFill="1" applyBorder="1" applyAlignment="1">
      <alignment horizontal="center" vertical="center"/>
    </xf>
    <xf numFmtId="2" fontId="5" fillId="0" borderId="5" xfId="9" applyNumberFormat="1" applyFont="1" applyFill="1" applyBorder="1" applyAlignment="1">
      <alignment horizontal="center" vertical="center"/>
    </xf>
    <xf numFmtId="49" fontId="5" fillId="0" borderId="6" xfId="9" applyNumberFormat="1" applyFont="1" applyFill="1" applyBorder="1" applyAlignment="1">
      <alignment horizontal="center" vertical="center" wrapText="1"/>
    </xf>
    <xf numFmtId="0" fontId="5" fillId="0" borderId="6" xfId="9" applyFont="1" applyFill="1" applyBorder="1" applyAlignment="1">
      <alignment horizontal="left" vertical="center" wrapText="1"/>
    </xf>
    <xf numFmtId="1" fontId="5" fillId="0" borderId="6" xfId="9" applyNumberFormat="1" applyFont="1" applyFill="1" applyBorder="1" applyAlignment="1">
      <alignment horizontal="center" vertical="center" wrapText="1"/>
    </xf>
    <xf numFmtId="0" fontId="5" fillId="0" borderId="2" xfId="9" applyFont="1" applyFill="1" applyBorder="1" applyAlignment="1">
      <alignment horizontal="center" vertical="center" wrapText="1"/>
    </xf>
    <xf numFmtId="0" fontId="5" fillId="0" borderId="5" xfId="9" applyFont="1" applyFill="1" applyBorder="1" applyAlignment="1">
      <alignment horizontal="center" vertical="center" wrapText="1"/>
    </xf>
    <xf numFmtId="2" fontId="5" fillId="0" borderId="2" xfId="9" applyNumberFormat="1" applyFont="1" applyFill="1" applyBorder="1" applyAlignment="1">
      <alignment horizontal="center" vertical="center" wrapText="1"/>
    </xf>
    <xf numFmtId="2" fontId="5" fillId="0" borderId="5" xfId="9" applyNumberFormat="1" applyFont="1" applyFill="1" applyBorder="1" applyAlignment="1">
      <alignment horizontal="center" vertical="center" wrapText="1"/>
    </xf>
    <xf numFmtId="16" fontId="5" fillId="0" borderId="2" xfId="9" applyNumberFormat="1" applyFont="1" applyFill="1" applyBorder="1" applyAlignment="1">
      <alignment horizontal="center" vertical="center" wrapText="1"/>
    </xf>
    <xf numFmtId="0" fontId="5" fillId="0" borderId="2" xfId="9" applyFont="1" applyFill="1" applyBorder="1" applyAlignment="1">
      <alignment horizontal="left" vertical="center" wrapText="1"/>
    </xf>
    <xf numFmtId="0" fontId="5" fillId="0" borderId="5" xfId="9" applyFont="1" applyFill="1" applyBorder="1" applyAlignment="1">
      <alignment horizontal="left" vertical="center" wrapText="1"/>
    </xf>
    <xf numFmtId="164" fontId="5" fillId="0" borderId="6" xfId="9" applyNumberFormat="1" applyFont="1" applyFill="1" applyBorder="1" applyAlignment="1">
      <alignment horizontal="center" vertical="center" wrapText="1"/>
    </xf>
    <xf numFmtId="2" fontId="5" fillId="0" borderId="6" xfId="4" applyNumberFormat="1" applyFont="1" applyFill="1" applyBorder="1" applyAlignment="1">
      <alignment horizontal="center" vertical="center"/>
    </xf>
    <xf numFmtId="0" fontId="5" fillId="0" borderId="6" xfId="4" applyFont="1" applyFill="1" applyBorder="1" applyAlignment="1">
      <alignment horizontal="center" vertical="center" wrapText="1"/>
    </xf>
    <xf numFmtId="2" fontId="5" fillId="0" borderId="6" xfId="4" applyNumberFormat="1" applyFont="1" applyFill="1" applyBorder="1" applyAlignment="1">
      <alignment horizontal="center" vertical="center" wrapText="1"/>
    </xf>
    <xf numFmtId="164" fontId="5" fillId="0" borderId="6" xfId="4" applyNumberFormat="1" applyFont="1" applyFill="1" applyBorder="1" applyAlignment="1">
      <alignment horizontal="center" vertical="center"/>
    </xf>
    <xf numFmtId="49" fontId="5" fillId="0" borderId="6" xfId="4" applyNumberFormat="1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left" vertical="center" wrapText="1"/>
    </xf>
    <xf numFmtId="1" fontId="5" fillId="0" borderId="6" xfId="4" applyNumberFormat="1" applyFont="1" applyFill="1" applyBorder="1" applyAlignment="1">
      <alignment horizontal="center" vertical="center" wrapText="1"/>
    </xf>
    <xf numFmtId="49" fontId="6" fillId="0" borderId="3" xfId="5" applyNumberFormat="1" applyFont="1" applyFill="1" applyBorder="1" applyAlignment="1">
      <alignment horizontal="center" vertical="center" wrapText="1"/>
    </xf>
    <xf numFmtId="49" fontId="6" fillId="0" borderId="4" xfId="5" applyNumberFormat="1" applyFont="1" applyFill="1" applyBorder="1" applyAlignment="1">
      <alignment horizontal="center" vertical="center" wrapText="1"/>
    </xf>
    <xf numFmtId="49" fontId="6" fillId="0" borderId="7" xfId="5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166" fontId="5" fillId="0" borderId="6" xfId="0" applyNumberFormat="1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2" fontId="5" fillId="0" borderId="6" xfId="2" applyNumberFormat="1" applyFont="1" applyFill="1" applyBorder="1" applyAlignment="1">
      <alignment horizontal="center" vertical="center" wrapText="1"/>
    </xf>
    <xf numFmtId="49" fontId="5" fillId="0" borderId="6" xfId="2" applyNumberFormat="1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left" vertical="center" wrapText="1"/>
    </xf>
    <xf numFmtId="164" fontId="5" fillId="0" borderId="6" xfId="2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2" fontId="5" fillId="0" borderId="2" xfId="4" applyNumberFormat="1" applyFont="1" applyFill="1" applyBorder="1" applyAlignment="1">
      <alignment horizontal="center" vertical="center"/>
    </xf>
    <xf numFmtId="2" fontId="5" fillId="0" borderId="10" xfId="4" applyNumberFormat="1" applyFont="1" applyFill="1" applyBorder="1" applyAlignment="1">
      <alignment horizontal="center" vertical="center"/>
    </xf>
    <xf numFmtId="0" fontId="5" fillId="0" borderId="2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2" fontId="5" fillId="0" borderId="2" xfId="4" applyNumberFormat="1" applyFont="1" applyFill="1" applyBorder="1" applyAlignment="1">
      <alignment horizontal="center" vertical="center" wrapText="1"/>
    </xf>
    <xf numFmtId="2" fontId="5" fillId="0" borderId="5" xfId="4" applyNumberFormat="1" applyFont="1" applyFill="1" applyBorder="1" applyAlignment="1">
      <alignment horizontal="center" vertical="center" wrapText="1"/>
    </xf>
    <xf numFmtId="49" fontId="5" fillId="0" borderId="2" xfId="4" applyNumberFormat="1" applyFont="1" applyFill="1" applyBorder="1" applyAlignment="1">
      <alignment horizontal="center" vertical="center" wrapText="1"/>
    </xf>
    <xf numFmtId="49" fontId="5" fillId="0" borderId="5" xfId="4" applyNumberFormat="1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164" fontId="5" fillId="0" borderId="2" xfId="4" applyNumberFormat="1" applyFont="1" applyFill="1" applyBorder="1" applyAlignment="1">
      <alignment horizontal="center" vertical="center" wrapText="1"/>
    </xf>
    <xf numFmtId="164" fontId="5" fillId="0" borderId="5" xfId="4" applyNumberFormat="1" applyFont="1" applyFill="1" applyBorder="1" applyAlignment="1">
      <alignment horizontal="center" vertical="center" wrapText="1"/>
    </xf>
    <xf numFmtId="2" fontId="5" fillId="0" borderId="5" xfId="4" applyNumberFormat="1" applyFont="1" applyFill="1" applyBorder="1" applyAlignment="1">
      <alignment horizontal="center" vertical="center"/>
    </xf>
    <xf numFmtId="0" fontId="5" fillId="0" borderId="5" xfId="4" applyFont="1" applyFill="1" applyBorder="1" applyAlignment="1">
      <alignment horizontal="left" vertical="center" wrapText="1"/>
    </xf>
    <xf numFmtId="164" fontId="5" fillId="0" borderId="6" xfId="4" applyNumberFormat="1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 textRotation="90" wrapText="1"/>
    </xf>
    <xf numFmtId="0" fontId="5" fillId="0" borderId="6" xfId="2" applyFont="1" applyFill="1" applyBorder="1" applyAlignment="1">
      <alignment vertical="center" wrapText="1"/>
    </xf>
    <xf numFmtId="0" fontId="3" fillId="0" borderId="6" xfId="2" applyFont="1" applyFill="1" applyBorder="1" applyAlignment="1">
      <alignment horizontal="center" vertical="center" textRotation="90"/>
    </xf>
    <xf numFmtId="0" fontId="5" fillId="0" borderId="6" xfId="2" applyFont="1" applyFill="1" applyBorder="1"/>
    <xf numFmtId="0" fontId="5" fillId="0" borderId="1" xfId="2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6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8" fillId="0" borderId="0" xfId="2" applyFont="1" applyFill="1" applyAlignment="1">
      <alignment horizontal="left" vertical="center"/>
    </xf>
    <xf numFmtId="164" fontId="3" fillId="0" borderId="0" xfId="2" applyNumberFormat="1" applyFont="1" applyFill="1" applyAlignment="1">
      <alignment horizontal="center" vertical="center"/>
    </xf>
    <xf numFmtId="0" fontId="8" fillId="0" borderId="1" xfId="2" applyFont="1" applyFill="1" applyBorder="1" applyAlignment="1">
      <alignment horizontal="left" vertical="center"/>
    </xf>
    <xf numFmtId="2" fontId="5" fillId="0" borderId="3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</cellXfs>
  <cellStyles count="11">
    <cellStyle name="Normal 10" xfId="4"/>
    <cellStyle name="Normal 10 2" xfId="9"/>
    <cellStyle name="Normal 10 2 2 2" xfId="10"/>
    <cellStyle name="Normal 2 2 2" xfId="2"/>
    <cellStyle name="Normal 20 3 2" xfId="6"/>
    <cellStyle name="Normal 23 2" xfId="7"/>
    <cellStyle name="Normal 24" xfId="5"/>
    <cellStyle name="Normal 3 3" xfId="3"/>
    <cellStyle name="Normal 4 2" xfId="8"/>
    <cellStyle name="Normal_Ampop naxahashiv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2143125</xdr:colOff>
      <xdr:row>44</xdr:row>
      <xdr:rowOff>76200</xdr:rowOff>
    </xdr:from>
    <xdr:to>
      <xdr:col>2</xdr:col>
      <xdr:colOff>2143125</xdr:colOff>
      <xdr:row>46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6650" y="8734425"/>
          <a:ext cx="190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609600</xdr:colOff>
      <xdr:row>95</xdr:row>
      <xdr:rowOff>47625</xdr:rowOff>
    </xdr:from>
    <xdr:to>
      <xdr:col>7</xdr:col>
      <xdr:colOff>152400</xdr:colOff>
      <xdr:row>97</xdr:row>
      <xdr:rowOff>76200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2525" y="21536025"/>
          <a:ext cx="7620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46"/>
  <sheetViews>
    <sheetView tabSelected="1" workbookViewId="0">
      <selection activeCell="A4" sqref="A4:H4"/>
    </sheetView>
  </sheetViews>
  <sheetFormatPr defaultRowHeight="15" x14ac:dyDescent="0.25"/>
  <cols>
    <col min="3" max="3" width="34" customWidth="1"/>
    <col min="4" max="4" width="25.140625" customWidth="1"/>
    <col min="7" max="7" width="16.28515625" customWidth="1"/>
    <col min="8" max="8" width="20.42578125" customWidth="1"/>
  </cols>
  <sheetData>
    <row r="3" spans="1:8" x14ac:dyDescent="0.25">
      <c r="A3" s="114" t="s">
        <v>0</v>
      </c>
      <c r="B3" s="115"/>
      <c r="C3" s="115"/>
      <c r="D3" s="115"/>
      <c r="E3" s="115"/>
      <c r="F3" s="115"/>
      <c r="G3" s="115"/>
      <c r="H3" s="115"/>
    </row>
    <row r="4" spans="1:8" ht="51" customHeight="1" x14ac:dyDescent="0.25">
      <c r="A4" s="114" t="s">
        <v>41</v>
      </c>
      <c r="B4" s="114"/>
      <c r="C4" s="114"/>
      <c r="D4" s="114"/>
      <c r="E4" s="114"/>
      <c r="F4" s="114"/>
      <c r="G4" s="114"/>
      <c r="H4" s="114"/>
    </row>
    <row r="5" spans="1:8" x14ac:dyDescent="0.25">
      <c r="A5" s="116" t="s">
        <v>1</v>
      </c>
      <c r="B5" s="117"/>
      <c r="C5" s="117"/>
      <c r="D5" s="117"/>
      <c r="E5" s="117"/>
      <c r="F5" s="117"/>
      <c r="G5" s="117"/>
      <c r="H5" s="117"/>
    </row>
    <row r="6" spans="1:8" ht="15.75" x14ac:dyDescent="0.25">
      <c r="A6" s="1"/>
      <c r="B6" s="1"/>
      <c r="C6" s="1"/>
      <c r="D6" s="1"/>
      <c r="E6" s="1"/>
      <c r="F6" s="1"/>
      <c r="G6" s="1"/>
      <c r="H6" s="1"/>
    </row>
    <row r="7" spans="1:8" x14ac:dyDescent="0.25">
      <c r="A7" s="118"/>
      <c r="B7" s="118"/>
      <c r="C7" s="118"/>
      <c r="D7" s="119" t="s">
        <v>2</v>
      </c>
      <c r="E7" s="119"/>
      <c r="F7" s="119"/>
      <c r="G7" s="2">
        <f>H43</f>
        <v>20615.302893620163</v>
      </c>
      <c r="H7" s="3" t="s">
        <v>3</v>
      </c>
    </row>
    <row r="8" spans="1:8" x14ac:dyDescent="0.25">
      <c r="A8" s="4"/>
      <c r="B8" s="120" t="s">
        <v>4</v>
      </c>
      <c r="C8" s="120"/>
      <c r="D8" s="5"/>
      <c r="E8" s="5"/>
      <c r="F8" s="121" t="s">
        <v>5</v>
      </c>
      <c r="G8" s="122"/>
      <c r="H8" s="6"/>
    </row>
    <row r="9" spans="1:8" x14ac:dyDescent="0.25">
      <c r="A9" s="123" t="s">
        <v>6</v>
      </c>
      <c r="B9" s="123" t="s">
        <v>7</v>
      </c>
      <c r="C9" s="123" t="s">
        <v>8</v>
      </c>
      <c r="D9" s="125" t="s">
        <v>9</v>
      </c>
      <c r="E9" s="126"/>
      <c r="F9" s="126"/>
      <c r="G9" s="126"/>
      <c r="H9" s="123" t="s">
        <v>10</v>
      </c>
    </row>
    <row r="10" spans="1:8" ht="75" x14ac:dyDescent="0.25">
      <c r="A10" s="124"/>
      <c r="B10" s="124"/>
      <c r="C10" s="124"/>
      <c r="D10" s="7" t="s">
        <v>11</v>
      </c>
      <c r="E10" s="7" t="s">
        <v>12</v>
      </c>
      <c r="F10" s="7" t="s">
        <v>13</v>
      </c>
      <c r="G10" s="7" t="s">
        <v>14</v>
      </c>
      <c r="H10" s="124"/>
    </row>
    <row r="11" spans="1:8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</row>
    <row r="12" spans="1:8" x14ac:dyDescent="0.25">
      <c r="A12" s="9"/>
      <c r="B12" s="111" t="s">
        <v>15</v>
      </c>
      <c r="C12" s="112"/>
      <c r="D12" s="112"/>
      <c r="E12" s="112"/>
      <c r="F12" s="112"/>
      <c r="G12" s="113"/>
      <c r="H12" s="9"/>
    </row>
    <row r="13" spans="1:8" x14ac:dyDescent="0.25">
      <c r="A13" s="127">
        <v>1</v>
      </c>
      <c r="B13" s="137" t="s">
        <v>16</v>
      </c>
      <c r="C13" s="133" t="s">
        <v>17</v>
      </c>
      <c r="D13" s="129">
        <v>15959.4</v>
      </c>
      <c r="E13" s="138"/>
      <c r="F13" s="129"/>
      <c r="G13" s="127"/>
      <c r="H13" s="129">
        <v>15959.4</v>
      </c>
    </row>
    <row r="14" spans="1:8" x14ac:dyDescent="0.25">
      <c r="A14" s="128"/>
      <c r="B14" s="128"/>
      <c r="C14" s="134"/>
      <c r="D14" s="130"/>
      <c r="E14" s="128"/>
      <c r="F14" s="130"/>
      <c r="G14" s="128"/>
      <c r="H14" s="130"/>
    </row>
    <row r="15" spans="1:8" ht="21" customHeight="1" x14ac:dyDescent="0.25">
      <c r="A15" s="7"/>
      <c r="B15" s="7"/>
      <c r="C15" s="10" t="s">
        <v>18</v>
      </c>
      <c r="D15" s="11">
        <v>15959.4</v>
      </c>
      <c r="E15" s="11">
        <f>SUM(E13:E14)</f>
        <v>0</v>
      </c>
      <c r="F15" s="11">
        <f>SUM(F13:F14)</f>
        <v>0</v>
      </c>
      <c r="G15" s="11">
        <f>SUM(G13:G14)</f>
        <v>0</v>
      </c>
      <c r="H15" s="11">
        <v>15959.4</v>
      </c>
    </row>
    <row r="16" spans="1:8" ht="21.75" customHeight="1" x14ac:dyDescent="0.25">
      <c r="A16" s="12"/>
      <c r="B16" s="12"/>
      <c r="C16" s="13" t="s">
        <v>19</v>
      </c>
      <c r="D16" s="14">
        <v>15959.4</v>
      </c>
      <c r="E16" s="15">
        <f>E15</f>
        <v>0</v>
      </c>
      <c r="F16" s="14">
        <f>F15</f>
        <v>0</v>
      </c>
      <c r="G16" s="15">
        <f>G15</f>
        <v>0</v>
      </c>
      <c r="H16" s="14">
        <v>15959.4</v>
      </c>
    </row>
    <row r="17" spans="1:8" x14ac:dyDescent="0.25">
      <c r="A17" s="9"/>
      <c r="B17" s="111" t="s">
        <v>20</v>
      </c>
      <c r="C17" s="112"/>
      <c r="D17" s="112"/>
      <c r="E17" s="112"/>
      <c r="F17" s="112"/>
      <c r="G17" s="113"/>
      <c r="H17" s="9"/>
    </row>
    <row r="18" spans="1:8" x14ac:dyDescent="0.25">
      <c r="A18" s="127">
        <v>2</v>
      </c>
      <c r="B18" s="131">
        <f>1.5*0.8%</f>
        <v>1.2E-2</v>
      </c>
      <c r="C18" s="133" t="s">
        <v>21</v>
      </c>
      <c r="D18" s="129">
        <f>D16*1.2%</f>
        <v>191.5128</v>
      </c>
      <c r="E18" s="135">
        <f>E15*1.25%</f>
        <v>0</v>
      </c>
      <c r="F18" s="129" t="s">
        <v>22</v>
      </c>
      <c r="G18" s="129" t="s">
        <v>22</v>
      </c>
      <c r="H18" s="129">
        <f>SUM(D18:G18)</f>
        <v>191.5128</v>
      </c>
    </row>
    <row r="19" spans="1:8" x14ac:dyDescent="0.25">
      <c r="A19" s="128"/>
      <c r="B19" s="132"/>
      <c r="C19" s="134"/>
      <c r="D19" s="130"/>
      <c r="E19" s="136"/>
      <c r="F19" s="130"/>
      <c r="G19" s="130"/>
      <c r="H19" s="130"/>
    </row>
    <row r="20" spans="1:8" ht="16.5" customHeight="1" x14ac:dyDescent="0.25">
      <c r="A20" s="7"/>
      <c r="B20" s="7"/>
      <c r="C20" s="10" t="s">
        <v>23</v>
      </c>
      <c r="D20" s="11">
        <f>D18</f>
        <v>191.5128</v>
      </c>
      <c r="E20" s="16">
        <f>SUM(E18)</f>
        <v>0</v>
      </c>
      <c r="F20" s="16">
        <f>SUM(F18)</f>
        <v>0</v>
      </c>
      <c r="G20" s="16">
        <f>G15</f>
        <v>0</v>
      </c>
      <c r="H20" s="11">
        <f>SUM(D20:G20)</f>
        <v>191.5128</v>
      </c>
    </row>
    <row r="21" spans="1:8" ht="19.5" customHeight="1" x14ac:dyDescent="0.25">
      <c r="A21" s="7"/>
      <c r="B21" s="7"/>
      <c r="C21" s="10" t="s">
        <v>24</v>
      </c>
      <c r="D21" s="11">
        <f>D20+D16</f>
        <v>16150.9128</v>
      </c>
      <c r="E21" s="11">
        <f>E20+E16</f>
        <v>0</v>
      </c>
      <c r="F21" s="11">
        <f>F20+F16</f>
        <v>0</v>
      </c>
      <c r="G21" s="11">
        <f>G20+G16</f>
        <v>0</v>
      </c>
      <c r="H21" s="11">
        <f>H20+H16</f>
        <v>16150.9128</v>
      </c>
    </row>
    <row r="22" spans="1:8" x14ac:dyDescent="0.25">
      <c r="A22" s="9"/>
      <c r="B22" s="111" t="s">
        <v>25</v>
      </c>
      <c r="C22" s="112"/>
      <c r="D22" s="112"/>
      <c r="E22" s="112"/>
      <c r="F22" s="112"/>
      <c r="G22" s="113"/>
      <c r="H22" s="9"/>
    </row>
    <row r="23" spans="1:8" x14ac:dyDescent="0.25">
      <c r="A23" s="127">
        <v>3</v>
      </c>
      <c r="B23" s="131">
        <f>1.4*0.8%</f>
        <v>1.12E-2</v>
      </c>
      <c r="C23" s="133" t="s">
        <v>26</v>
      </c>
      <c r="D23" s="129">
        <f>D21*1.12%</f>
        <v>180.89022336000002</v>
      </c>
      <c r="E23" s="135">
        <f>E21*1%</f>
        <v>0</v>
      </c>
      <c r="F23" s="129"/>
      <c r="G23" s="129"/>
      <c r="H23" s="129">
        <f>SUM(D23:G23)</f>
        <v>180.89022336000002</v>
      </c>
    </row>
    <row r="24" spans="1:8" x14ac:dyDescent="0.25">
      <c r="A24" s="128"/>
      <c r="B24" s="132"/>
      <c r="C24" s="134"/>
      <c r="D24" s="130"/>
      <c r="E24" s="136"/>
      <c r="F24" s="130"/>
      <c r="G24" s="130"/>
      <c r="H24" s="130"/>
    </row>
    <row r="25" spans="1:8" x14ac:dyDescent="0.25">
      <c r="A25" s="127">
        <v>4</v>
      </c>
      <c r="B25" s="131">
        <v>1.5E-3</v>
      </c>
      <c r="C25" s="133" t="s">
        <v>27</v>
      </c>
      <c r="D25" s="129">
        <f>D21*0.15/100</f>
        <v>24.226369200000001</v>
      </c>
      <c r="E25" s="135">
        <f>E21*0.15/100</f>
        <v>0</v>
      </c>
      <c r="F25" s="129"/>
      <c r="G25" s="129"/>
      <c r="H25" s="129">
        <f>SUM(D25:G25)</f>
        <v>24.226369200000001</v>
      </c>
    </row>
    <row r="26" spans="1:8" x14ac:dyDescent="0.25">
      <c r="A26" s="128"/>
      <c r="B26" s="132"/>
      <c r="C26" s="134"/>
      <c r="D26" s="130"/>
      <c r="E26" s="136"/>
      <c r="F26" s="130"/>
      <c r="G26" s="130"/>
      <c r="H26" s="130"/>
    </row>
    <row r="27" spans="1:8" x14ac:dyDescent="0.25">
      <c r="A27" s="127">
        <v>5</v>
      </c>
      <c r="B27" s="131">
        <v>0.02</v>
      </c>
      <c r="C27" s="133" t="s">
        <v>28</v>
      </c>
      <c r="D27" s="129">
        <f>D21*2/100</f>
        <v>323.01825600000001</v>
      </c>
      <c r="E27" s="135">
        <f>E21*0.15/100</f>
        <v>0</v>
      </c>
      <c r="F27" s="129"/>
      <c r="G27" s="129"/>
      <c r="H27" s="129">
        <f>SUM(D27:G27)</f>
        <v>323.01825600000001</v>
      </c>
    </row>
    <row r="28" spans="1:8" x14ac:dyDescent="0.25">
      <c r="A28" s="128"/>
      <c r="B28" s="132"/>
      <c r="C28" s="134"/>
      <c r="D28" s="130"/>
      <c r="E28" s="136"/>
      <c r="F28" s="130"/>
      <c r="G28" s="130"/>
      <c r="H28" s="130"/>
    </row>
    <row r="29" spans="1:8" ht="23.25" customHeight="1" x14ac:dyDescent="0.25">
      <c r="A29" s="7"/>
      <c r="B29" s="7"/>
      <c r="C29" s="10" t="s">
        <v>29</v>
      </c>
      <c r="D29" s="11">
        <f>SUM(D23:D28)</f>
        <v>528.13484856000002</v>
      </c>
      <c r="E29" s="16">
        <f>SUM(E23:E26)</f>
        <v>0</v>
      </c>
      <c r="F29" s="16">
        <f>SUM(F23:F26)</f>
        <v>0</v>
      </c>
      <c r="G29" s="16">
        <f>SUM(G23:G26)</f>
        <v>0</v>
      </c>
      <c r="H29" s="11">
        <f>SUM(H23:H28)</f>
        <v>528.13484856000002</v>
      </c>
    </row>
    <row r="30" spans="1:8" ht="23.25" customHeight="1" x14ac:dyDescent="0.25">
      <c r="A30" s="7"/>
      <c r="B30" s="7"/>
      <c r="C30" s="10" t="s">
        <v>30</v>
      </c>
      <c r="D30" s="11">
        <f>D29+D21</f>
        <v>16679.047648560001</v>
      </c>
      <c r="E30" s="16">
        <f>E29+E21</f>
        <v>0</v>
      </c>
      <c r="F30" s="11">
        <f>F29+F21</f>
        <v>0</v>
      </c>
      <c r="G30" s="16">
        <f>G29+G21</f>
        <v>0</v>
      </c>
      <c r="H30" s="11">
        <f>H29+H21</f>
        <v>16679.047648560001</v>
      </c>
    </row>
    <row r="31" spans="1:8" ht="0.75" customHeight="1" x14ac:dyDescent="0.25">
      <c r="A31" s="8"/>
      <c r="B31" s="139"/>
      <c r="C31" s="139"/>
      <c r="D31" s="139"/>
      <c r="E31" s="139"/>
      <c r="F31" s="139"/>
      <c r="G31" s="139"/>
      <c r="H31" s="8"/>
    </row>
    <row r="32" spans="1:8" hidden="1" x14ac:dyDescent="0.25">
      <c r="A32" s="127"/>
      <c r="B32" s="140"/>
      <c r="C32" s="133"/>
      <c r="D32" s="138"/>
      <c r="E32" s="138"/>
      <c r="F32" s="138"/>
      <c r="G32" s="129"/>
      <c r="H32" s="129"/>
    </row>
    <row r="33" spans="1:8" hidden="1" x14ac:dyDescent="0.25">
      <c r="A33" s="128"/>
      <c r="B33" s="141"/>
      <c r="C33" s="134"/>
      <c r="D33" s="142"/>
      <c r="E33" s="142"/>
      <c r="F33" s="142"/>
      <c r="G33" s="130"/>
      <c r="H33" s="130"/>
    </row>
    <row r="34" spans="1:8" hidden="1" x14ac:dyDescent="0.25">
      <c r="A34" s="127"/>
      <c r="B34" s="131"/>
      <c r="C34" s="133"/>
      <c r="D34" s="138"/>
      <c r="E34" s="138"/>
      <c r="F34" s="138"/>
      <c r="G34" s="129"/>
      <c r="H34" s="129"/>
    </row>
    <row r="35" spans="1:8" hidden="1" x14ac:dyDescent="0.25">
      <c r="A35" s="128"/>
      <c r="B35" s="132"/>
      <c r="C35" s="134"/>
      <c r="D35" s="142"/>
      <c r="E35" s="142"/>
      <c r="F35" s="142"/>
      <c r="G35" s="130"/>
      <c r="H35" s="130"/>
    </row>
    <row r="36" spans="1:8" x14ac:dyDescent="0.25">
      <c r="A36" s="7"/>
      <c r="B36" s="7"/>
      <c r="C36" s="10"/>
      <c r="D36" s="16"/>
      <c r="E36" s="16"/>
      <c r="F36" s="16"/>
      <c r="G36" s="11"/>
      <c r="H36" s="11"/>
    </row>
    <row r="37" spans="1:8" ht="19.5" customHeight="1" x14ac:dyDescent="0.25">
      <c r="A37" s="7"/>
      <c r="B37" s="7"/>
      <c r="C37" s="10" t="s">
        <v>39</v>
      </c>
      <c r="D37" s="11">
        <f>D36+D30</f>
        <v>16679.047648560001</v>
      </c>
      <c r="E37" s="16">
        <f>E36+E30</f>
        <v>0</v>
      </c>
      <c r="F37" s="11">
        <f>F36+F30</f>
        <v>0</v>
      </c>
      <c r="G37" s="11">
        <f>G36+G30</f>
        <v>0</v>
      </c>
      <c r="H37" s="11">
        <f>H36+H30</f>
        <v>16679.047648560001</v>
      </c>
    </row>
    <row r="38" spans="1:8" x14ac:dyDescent="0.25">
      <c r="A38" s="9"/>
      <c r="B38" s="111" t="s">
        <v>31</v>
      </c>
      <c r="C38" s="112"/>
      <c r="D38" s="112"/>
      <c r="E38" s="112"/>
      <c r="F38" s="112"/>
      <c r="G38" s="113"/>
      <c r="H38" s="9"/>
    </row>
    <row r="39" spans="1:8" x14ac:dyDescent="0.25">
      <c r="A39" s="127">
        <v>8</v>
      </c>
      <c r="B39" s="144">
        <v>0.03</v>
      </c>
      <c r="C39" s="133" t="s">
        <v>32</v>
      </c>
      <c r="D39" s="129">
        <f>D37*0.03</f>
        <v>500.3714294568</v>
      </c>
      <c r="E39" s="135">
        <f>E37*0.03</f>
        <v>0</v>
      </c>
      <c r="F39" s="129">
        <f>F37*0.03</f>
        <v>0</v>
      </c>
      <c r="G39" s="129">
        <f>G37*0.03</f>
        <v>0</v>
      </c>
      <c r="H39" s="129">
        <f>H37*0.03</f>
        <v>500.3714294568</v>
      </c>
    </row>
    <row r="40" spans="1:8" x14ac:dyDescent="0.25">
      <c r="A40" s="128"/>
      <c r="B40" s="145"/>
      <c r="C40" s="134"/>
      <c r="D40" s="130"/>
      <c r="E40" s="136"/>
      <c r="F40" s="130"/>
      <c r="G40" s="130"/>
      <c r="H40" s="130"/>
    </row>
    <row r="41" spans="1:8" ht="35.25" customHeight="1" x14ac:dyDescent="0.25">
      <c r="A41" s="17"/>
      <c r="B41" s="17"/>
      <c r="C41" s="18" t="s">
        <v>33</v>
      </c>
      <c r="D41" s="19">
        <f>D37+D39</f>
        <v>17179.419078016803</v>
      </c>
      <c r="E41" s="20">
        <f>E37+E39</f>
        <v>0</v>
      </c>
      <c r="F41" s="19">
        <f>F37+F39</f>
        <v>0</v>
      </c>
      <c r="G41" s="19">
        <f>G37+G39</f>
        <v>0</v>
      </c>
      <c r="H41" s="19">
        <f>H37+H39</f>
        <v>17179.419078016803</v>
      </c>
    </row>
    <row r="42" spans="1:8" x14ac:dyDescent="0.25">
      <c r="A42" s="17"/>
      <c r="B42" s="17"/>
      <c r="C42" s="18" t="s">
        <v>34</v>
      </c>
      <c r="D42" s="19">
        <f>D41*0.2</f>
        <v>3435.8838156033607</v>
      </c>
      <c r="E42" s="20">
        <f>E41*0.2</f>
        <v>0</v>
      </c>
      <c r="F42" s="19">
        <f>F41*0.2</f>
        <v>0</v>
      </c>
      <c r="G42" s="19">
        <f>G41*0.2</f>
        <v>0</v>
      </c>
      <c r="H42" s="19">
        <f>H41*0.2</f>
        <v>3435.8838156033607</v>
      </c>
    </row>
    <row r="43" spans="1:8" ht="17.25" customHeight="1" x14ac:dyDescent="0.25">
      <c r="A43" s="17"/>
      <c r="B43" s="17"/>
      <c r="C43" s="18" t="s">
        <v>35</v>
      </c>
      <c r="D43" s="19">
        <f>SUM(D41:D42)</f>
        <v>20615.302893620163</v>
      </c>
      <c r="E43" s="20">
        <f>SUM(E41:E42)</f>
        <v>0</v>
      </c>
      <c r="F43" s="19">
        <f>SUM(F41:F42)</f>
        <v>0</v>
      </c>
      <c r="G43" s="19">
        <f>SUM(G41:G42)</f>
        <v>0</v>
      </c>
      <c r="H43" s="19">
        <f>SUM(H41:H42)</f>
        <v>20615.302893620163</v>
      </c>
    </row>
    <row r="44" spans="1:8" ht="27.75" customHeight="1" x14ac:dyDescent="0.25">
      <c r="A44" s="17"/>
      <c r="B44" s="17"/>
      <c r="C44" s="18" t="s">
        <v>36</v>
      </c>
      <c r="D44" s="21"/>
      <c r="E44" s="21"/>
      <c r="F44" s="22"/>
      <c r="G44" s="22"/>
      <c r="H44" s="19">
        <f>H20*15/100</f>
        <v>28.72692</v>
      </c>
    </row>
    <row r="45" spans="1:8" x14ac:dyDescent="0.25">
      <c r="A45" s="23"/>
      <c r="B45" s="23"/>
      <c r="C45" s="24"/>
      <c r="D45" s="25"/>
      <c r="E45" s="25"/>
      <c r="F45" s="26"/>
      <c r="G45" s="26"/>
      <c r="H45" s="25"/>
    </row>
    <row r="46" spans="1:8" x14ac:dyDescent="0.25">
      <c r="A46" s="27"/>
      <c r="B46" s="27"/>
      <c r="C46" s="28" t="s">
        <v>37</v>
      </c>
      <c r="D46" s="29"/>
      <c r="E46" s="143" t="s">
        <v>38</v>
      </c>
      <c r="F46" s="143"/>
      <c r="G46" s="30"/>
      <c r="H46" s="29"/>
    </row>
  </sheetData>
  <mergeCells count="82">
    <mergeCell ref="H39:H40"/>
    <mergeCell ref="E46:F46"/>
    <mergeCell ref="B38:G38"/>
    <mergeCell ref="A39:A40"/>
    <mergeCell ref="B39:B40"/>
    <mergeCell ref="C39:C40"/>
    <mergeCell ref="D39:D40"/>
    <mergeCell ref="E39:E40"/>
    <mergeCell ref="F39:F40"/>
    <mergeCell ref="G39:G40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B31:G31"/>
    <mergeCell ref="A32:A33"/>
    <mergeCell ref="B32:B33"/>
    <mergeCell ref="C32:C33"/>
    <mergeCell ref="D32:D33"/>
    <mergeCell ref="E32:E33"/>
    <mergeCell ref="F32:F33"/>
    <mergeCell ref="G32:G33"/>
    <mergeCell ref="G25:G26"/>
    <mergeCell ref="H25:H26"/>
    <mergeCell ref="A27:A28"/>
    <mergeCell ref="B27:B28"/>
    <mergeCell ref="C27:C28"/>
    <mergeCell ref="D27:D28"/>
    <mergeCell ref="E27:E28"/>
    <mergeCell ref="F27:F28"/>
    <mergeCell ref="G27:G28"/>
    <mergeCell ref="H27:H28"/>
    <mergeCell ref="A25:A26"/>
    <mergeCell ref="B25:B26"/>
    <mergeCell ref="C25:C26"/>
    <mergeCell ref="D25:D26"/>
    <mergeCell ref="E25:E26"/>
    <mergeCell ref="F25:F26"/>
    <mergeCell ref="H18:H19"/>
    <mergeCell ref="B22:G22"/>
    <mergeCell ref="A23:A24"/>
    <mergeCell ref="B23:B24"/>
    <mergeCell ref="C23:C24"/>
    <mergeCell ref="D23:D24"/>
    <mergeCell ref="E23:E24"/>
    <mergeCell ref="F23:F24"/>
    <mergeCell ref="G23:G24"/>
    <mergeCell ref="H23:H24"/>
    <mergeCell ref="G13:G14"/>
    <mergeCell ref="H13:H14"/>
    <mergeCell ref="B17:G17"/>
    <mergeCell ref="A18:A19"/>
    <mergeCell ref="B18:B19"/>
    <mergeCell ref="C18:C19"/>
    <mergeCell ref="D18:D19"/>
    <mergeCell ref="E18:E19"/>
    <mergeCell ref="F18:F19"/>
    <mergeCell ref="G18:G19"/>
    <mergeCell ref="A13:A14"/>
    <mergeCell ref="B13:B14"/>
    <mergeCell ref="C13:C14"/>
    <mergeCell ref="D13:D14"/>
    <mergeCell ref="E13:E14"/>
    <mergeCell ref="F13:F14"/>
    <mergeCell ref="B12:G12"/>
    <mergeCell ref="A3:H3"/>
    <mergeCell ref="A4:H4"/>
    <mergeCell ref="A5:H5"/>
    <mergeCell ref="A7:C7"/>
    <mergeCell ref="D7:F7"/>
    <mergeCell ref="B8:C8"/>
    <mergeCell ref="F8:G8"/>
    <mergeCell ref="A9:A10"/>
    <mergeCell ref="B9:B10"/>
    <mergeCell ref="C9:C10"/>
    <mergeCell ref="D9:G9"/>
    <mergeCell ref="H9:H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6"/>
  <sheetViews>
    <sheetView topLeftCell="A13" workbookViewId="0">
      <selection activeCell="A4" sqref="A4:H4"/>
    </sheetView>
  </sheetViews>
  <sheetFormatPr defaultRowHeight="15" x14ac:dyDescent="0.25"/>
  <cols>
    <col min="2" max="2" width="24.42578125" customWidth="1"/>
    <col min="3" max="3" width="30" customWidth="1"/>
    <col min="4" max="4" width="18.85546875" customWidth="1"/>
    <col min="6" max="6" width="17.42578125" customWidth="1"/>
    <col min="8" max="8" width="17.28515625" customWidth="1"/>
  </cols>
  <sheetData>
    <row r="4" spans="1:8" x14ac:dyDescent="0.25">
      <c r="A4" s="159" t="s">
        <v>40</v>
      </c>
      <c r="B4" s="160"/>
      <c r="C4" s="160"/>
      <c r="D4" s="160"/>
      <c r="E4" s="160"/>
      <c r="F4" s="160"/>
      <c r="G4" s="160"/>
      <c r="H4" s="160"/>
    </row>
    <row r="5" spans="1:8" ht="63" customHeight="1" x14ac:dyDescent="0.25">
      <c r="A5" s="161" t="s">
        <v>41</v>
      </c>
      <c r="B5" s="161"/>
      <c r="C5" s="161"/>
      <c r="D5" s="161"/>
      <c r="E5" s="161"/>
      <c r="F5" s="161"/>
      <c r="G5" s="161"/>
      <c r="H5" s="161"/>
    </row>
    <row r="6" spans="1:8" x14ac:dyDescent="0.25">
      <c r="A6" s="31"/>
      <c r="B6" s="161" t="s">
        <v>42</v>
      </c>
      <c r="C6" s="161"/>
      <c r="D6" s="161"/>
      <c r="E6" s="161"/>
      <c r="F6" s="161"/>
      <c r="G6" s="161"/>
      <c r="H6" s="31"/>
    </row>
    <row r="7" spans="1:8" x14ac:dyDescent="0.25">
      <c r="A7" s="162" t="s">
        <v>43</v>
      </c>
      <c r="B7" s="163"/>
      <c r="C7" s="163"/>
      <c r="D7" s="164" t="s">
        <v>44</v>
      </c>
      <c r="E7" s="165"/>
      <c r="F7" s="32">
        <f>H15</f>
        <v>15959.4</v>
      </c>
      <c r="G7" s="162" t="s">
        <v>3</v>
      </c>
      <c r="H7" s="163"/>
    </row>
    <row r="8" spans="1:8" x14ac:dyDescent="0.25">
      <c r="A8" s="154" t="s">
        <v>6</v>
      </c>
      <c r="B8" s="123" t="s">
        <v>7</v>
      </c>
      <c r="C8" s="154" t="s">
        <v>45</v>
      </c>
      <c r="D8" s="156" t="s">
        <v>9</v>
      </c>
      <c r="E8" s="157"/>
      <c r="F8" s="157"/>
      <c r="G8" s="157"/>
      <c r="H8" s="158"/>
    </row>
    <row r="9" spans="1:8" ht="75" x14ac:dyDescent="0.25">
      <c r="A9" s="155"/>
      <c r="B9" s="124"/>
      <c r="C9" s="155"/>
      <c r="D9" s="33" t="s">
        <v>11</v>
      </c>
      <c r="E9" s="33" t="s">
        <v>12</v>
      </c>
      <c r="F9" s="33" t="s">
        <v>13</v>
      </c>
      <c r="G9" s="33" t="s">
        <v>14</v>
      </c>
      <c r="H9" s="33" t="s">
        <v>46</v>
      </c>
    </row>
    <row r="10" spans="1:8" x14ac:dyDescent="0.25">
      <c r="A10" s="34">
        <v>1</v>
      </c>
      <c r="B10" s="34">
        <v>2</v>
      </c>
      <c r="C10" s="34">
        <v>3</v>
      </c>
      <c r="D10" s="34">
        <v>4</v>
      </c>
      <c r="E10" s="34">
        <v>5</v>
      </c>
      <c r="F10" s="34">
        <v>6</v>
      </c>
      <c r="G10" s="34">
        <v>7</v>
      </c>
      <c r="H10" s="34">
        <v>8</v>
      </c>
    </row>
    <row r="11" spans="1:8" x14ac:dyDescent="0.25">
      <c r="A11" s="147">
        <v>1</v>
      </c>
      <c r="B11" s="151" t="s">
        <v>47</v>
      </c>
      <c r="C11" s="152" t="s">
        <v>48</v>
      </c>
      <c r="D11" s="149">
        <v>11962</v>
      </c>
      <c r="E11" s="147" t="s">
        <v>22</v>
      </c>
      <c r="F11" s="149"/>
      <c r="G11" s="147" t="s">
        <v>22</v>
      </c>
      <c r="H11" s="149">
        <v>11962</v>
      </c>
    </row>
    <row r="12" spans="1:8" x14ac:dyDescent="0.25">
      <c r="A12" s="148"/>
      <c r="B12" s="148"/>
      <c r="C12" s="153"/>
      <c r="D12" s="150"/>
      <c r="E12" s="148"/>
      <c r="F12" s="150"/>
      <c r="G12" s="148"/>
      <c r="H12" s="150"/>
    </row>
    <row r="13" spans="1:8" x14ac:dyDescent="0.25">
      <c r="A13" s="147">
        <v>2</v>
      </c>
      <c r="B13" s="151" t="s">
        <v>49</v>
      </c>
      <c r="C13" s="152" t="s">
        <v>50</v>
      </c>
      <c r="D13" s="149">
        <v>3997.4</v>
      </c>
      <c r="E13" s="147" t="s">
        <v>22</v>
      </c>
      <c r="F13" s="149"/>
      <c r="G13" s="147" t="s">
        <v>22</v>
      </c>
      <c r="H13" s="149">
        <v>3997.4</v>
      </c>
    </row>
    <row r="14" spans="1:8" x14ac:dyDescent="0.25">
      <c r="A14" s="148"/>
      <c r="B14" s="148"/>
      <c r="C14" s="153"/>
      <c r="D14" s="150"/>
      <c r="E14" s="148"/>
      <c r="F14" s="150"/>
      <c r="G14" s="148"/>
      <c r="H14" s="150"/>
    </row>
    <row r="15" spans="1:8" x14ac:dyDescent="0.25">
      <c r="A15" s="35"/>
      <c r="B15" s="35"/>
      <c r="C15" s="36" t="s">
        <v>46</v>
      </c>
      <c r="D15" s="37">
        <f>SUM(D11:D14)</f>
        <v>15959.4</v>
      </c>
      <c r="E15" s="37">
        <f>SUM(E11:E14)</f>
        <v>0</v>
      </c>
      <c r="F15" s="37">
        <f>SUM(F11:F14)</f>
        <v>0</v>
      </c>
      <c r="G15" s="37">
        <f>SUM(G11:G14)</f>
        <v>0</v>
      </c>
      <c r="H15" s="37">
        <f>SUM(H11:H14)</f>
        <v>15959.4</v>
      </c>
    </row>
    <row r="16" spans="1:8" ht="28.5" customHeight="1" x14ac:dyDescent="0.25">
      <c r="A16" s="146" t="s">
        <v>51</v>
      </c>
      <c r="B16" s="146"/>
      <c r="C16" s="146"/>
      <c r="D16" s="146"/>
      <c r="E16" s="146"/>
      <c r="F16" s="146"/>
      <c r="G16" s="146"/>
      <c r="H16" s="146"/>
    </row>
  </sheetData>
  <mergeCells count="27">
    <mergeCell ref="A4:H4"/>
    <mergeCell ref="A5:H5"/>
    <mergeCell ref="B6:G6"/>
    <mergeCell ref="A7:C7"/>
    <mergeCell ref="D7:E7"/>
    <mergeCell ref="G7:H7"/>
    <mergeCell ref="A8:A9"/>
    <mergeCell ref="B8:B9"/>
    <mergeCell ref="C8:C9"/>
    <mergeCell ref="D8:H8"/>
    <mergeCell ref="A11:A12"/>
    <mergeCell ref="B11:B12"/>
    <mergeCell ref="C11:C12"/>
    <mergeCell ref="D11:D12"/>
    <mergeCell ref="E11:E12"/>
    <mergeCell ref="F11:F12"/>
    <mergeCell ref="A16:H16"/>
    <mergeCell ref="G11:G12"/>
    <mergeCell ref="H11:H12"/>
    <mergeCell ref="A13:A14"/>
    <mergeCell ref="B13:B14"/>
    <mergeCell ref="C13:C14"/>
    <mergeCell ref="D13:D14"/>
    <mergeCell ref="E13:E14"/>
    <mergeCell ref="F13:F14"/>
    <mergeCell ref="G13:G14"/>
    <mergeCell ref="H13:H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97"/>
  <sheetViews>
    <sheetView workbookViewId="0">
      <selection activeCell="Q5" sqref="Q5"/>
    </sheetView>
  </sheetViews>
  <sheetFormatPr defaultRowHeight="15" x14ac:dyDescent="0.25"/>
  <cols>
    <col min="16" max="16" width="15.140625" customWidth="1"/>
  </cols>
  <sheetData>
    <row r="2" spans="1:16" ht="42" customHeight="1" x14ac:dyDescent="0.25">
      <c r="A2" s="273" t="s">
        <v>52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</row>
    <row r="3" spans="1:16" x14ac:dyDescent="0.25">
      <c r="A3" s="38"/>
      <c r="B3" s="39"/>
      <c r="C3" s="39"/>
      <c r="D3" s="39"/>
      <c r="E3" s="38"/>
      <c r="F3" s="38"/>
      <c r="G3" s="38"/>
      <c r="H3" s="39"/>
      <c r="I3" s="39"/>
      <c r="J3" s="39"/>
      <c r="K3" s="39"/>
      <c r="L3" s="39"/>
      <c r="M3" s="39"/>
      <c r="N3" s="39"/>
      <c r="O3" s="39"/>
      <c r="P3" s="39"/>
    </row>
    <row r="4" spans="1:16" x14ac:dyDescent="0.25">
      <c r="A4" s="274" t="s">
        <v>42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</row>
    <row r="5" spans="1:16" x14ac:dyDescent="0.25">
      <c r="A5" s="275" t="s">
        <v>48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</row>
    <row r="6" spans="1:16" x14ac:dyDescent="0.25">
      <c r="A6" s="274"/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</row>
    <row r="7" spans="1:16" ht="18" x14ac:dyDescent="0.25">
      <c r="A7" s="276" t="s">
        <v>53</v>
      </c>
      <c r="B7" s="276"/>
      <c r="C7" s="276"/>
      <c r="D7" s="278" t="s">
        <v>54</v>
      </c>
      <c r="E7" s="278"/>
      <c r="F7" s="278"/>
      <c r="G7" s="40"/>
      <c r="H7" s="40"/>
      <c r="I7" s="40"/>
      <c r="J7" s="276" t="s">
        <v>55</v>
      </c>
      <c r="K7" s="276"/>
      <c r="L7" s="276"/>
      <c r="M7" s="279">
        <f>P95</f>
        <v>11962.004569288296</v>
      </c>
      <c r="N7" s="279"/>
      <c r="O7" s="271" t="s">
        <v>3</v>
      </c>
      <c r="P7" s="271"/>
    </row>
    <row r="8" spans="1:16" ht="18" x14ac:dyDescent="0.25">
      <c r="A8" s="277"/>
      <c r="B8" s="277"/>
      <c r="C8" s="277"/>
      <c r="D8" s="280" t="s">
        <v>56</v>
      </c>
      <c r="E8" s="280"/>
      <c r="F8" s="280"/>
      <c r="G8" s="40"/>
      <c r="H8" s="269"/>
      <c r="I8" s="269"/>
      <c r="J8" s="269"/>
      <c r="K8" s="269"/>
      <c r="L8" s="269"/>
      <c r="M8" s="270"/>
      <c r="N8" s="270"/>
      <c r="O8" s="271"/>
      <c r="P8" s="271"/>
    </row>
    <row r="9" spans="1:16" x14ac:dyDescent="0.25">
      <c r="A9" s="264" t="s">
        <v>57</v>
      </c>
      <c r="B9" s="267" t="s">
        <v>58</v>
      </c>
      <c r="C9" s="272" t="s">
        <v>59</v>
      </c>
      <c r="D9" s="267" t="s">
        <v>60</v>
      </c>
      <c r="E9" s="267" t="s">
        <v>61</v>
      </c>
      <c r="F9" s="265" t="s">
        <v>62</v>
      </c>
      <c r="G9" s="265" t="s">
        <v>63</v>
      </c>
      <c r="H9" s="264" t="s">
        <v>64</v>
      </c>
      <c r="I9" s="264"/>
      <c r="J9" s="264"/>
      <c r="K9" s="264"/>
      <c r="L9" s="264"/>
      <c r="M9" s="264"/>
      <c r="N9" s="265" t="s">
        <v>65</v>
      </c>
      <c r="O9" s="265" t="s">
        <v>66</v>
      </c>
      <c r="P9" s="267" t="s">
        <v>67</v>
      </c>
    </row>
    <row r="10" spans="1:16" ht="124.5" x14ac:dyDescent="0.25">
      <c r="A10" s="264"/>
      <c r="B10" s="267"/>
      <c r="C10" s="272"/>
      <c r="D10" s="267"/>
      <c r="E10" s="267"/>
      <c r="F10" s="265"/>
      <c r="G10" s="265"/>
      <c r="H10" s="12" t="s">
        <v>68</v>
      </c>
      <c r="I10" s="41" t="s">
        <v>60</v>
      </c>
      <c r="J10" s="42" t="s">
        <v>69</v>
      </c>
      <c r="K10" s="43" t="s">
        <v>70</v>
      </c>
      <c r="L10" s="43" t="s">
        <v>71</v>
      </c>
      <c r="M10" s="42" t="s">
        <v>72</v>
      </c>
      <c r="N10" s="266"/>
      <c r="O10" s="266"/>
      <c r="P10" s="268"/>
    </row>
    <row r="11" spans="1:16" x14ac:dyDescent="0.25">
      <c r="A11" s="44">
        <v>1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  <c r="M11" s="44">
        <v>13</v>
      </c>
      <c r="N11" s="44">
        <v>14</v>
      </c>
      <c r="O11" s="44">
        <v>15</v>
      </c>
      <c r="P11" s="44">
        <v>16</v>
      </c>
    </row>
    <row r="12" spans="1:16" x14ac:dyDescent="0.25">
      <c r="A12" s="192" t="s">
        <v>73</v>
      </c>
      <c r="B12" s="193"/>
      <c r="C12" s="193"/>
      <c r="D12" s="193"/>
      <c r="E12" s="194"/>
      <c r="F12" s="45"/>
      <c r="G12" s="45"/>
      <c r="H12" s="46"/>
      <c r="I12" s="46"/>
      <c r="J12" s="46"/>
      <c r="K12" s="46"/>
      <c r="L12" s="46"/>
      <c r="M12" s="46"/>
      <c r="N12" s="46"/>
      <c r="O12" s="46"/>
      <c r="P12" s="47"/>
    </row>
    <row r="13" spans="1:16" x14ac:dyDescent="0.25">
      <c r="A13" s="171">
        <v>1</v>
      </c>
      <c r="B13" s="169" t="s">
        <v>74</v>
      </c>
      <c r="C13" s="195" t="s">
        <v>75</v>
      </c>
      <c r="D13" s="169" t="s">
        <v>76</v>
      </c>
      <c r="E13" s="179">
        <v>149.19999999999999</v>
      </c>
      <c r="F13" s="48">
        <f>3.27</f>
        <v>3.27</v>
      </c>
      <c r="G13" s="48">
        <f>3.81+0.33*2.1</f>
        <v>4.5030000000000001</v>
      </c>
      <c r="H13" s="169" t="s">
        <v>77</v>
      </c>
      <c r="I13" s="169" t="s">
        <v>77</v>
      </c>
      <c r="J13" s="169" t="s">
        <v>77</v>
      </c>
      <c r="K13" s="169" t="s">
        <v>77</v>
      </c>
      <c r="L13" s="169" t="s">
        <v>77</v>
      </c>
      <c r="M13" s="169" t="s">
        <v>77</v>
      </c>
      <c r="N13" s="166">
        <f>F14+G14</f>
        <v>18.342072959999999</v>
      </c>
      <c r="O13" s="166">
        <f>N13</f>
        <v>18.342072959999999</v>
      </c>
      <c r="P13" s="166">
        <f>E13*O13</f>
        <v>2736.6372856319999</v>
      </c>
    </row>
    <row r="14" spans="1:16" x14ac:dyDescent="0.25">
      <c r="A14" s="171"/>
      <c r="B14" s="170"/>
      <c r="C14" s="196"/>
      <c r="D14" s="170"/>
      <c r="E14" s="180"/>
      <c r="F14" s="49">
        <f>F13*1.94067</f>
        <v>6.3459908999999994</v>
      </c>
      <c r="G14" s="49">
        <f>G13*2.66402</f>
        <v>11.996082059999999</v>
      </c>
      <c r="H14" s="170"/>
      <c r="I14" s="170"/>
      <c r="J14" s="170"/>
      <c r="K14" s="170"/>
      <c r="L14" s="170"/>
      <c r="M14" s="170"/>
      <c r="N14" s="167"/>
      <c r="O14" s="167"/>
      <c r="P14" s="167"/>
    </row>
    <row r="15" spans="1:16" x14ac:dyDescent="0.25">
      <c r="A15" s="171">
        <v>2</v>
      </c>
      <c r="B15" s="169" t="s">
        <v>78</v>
      </c>
      <c r="C15" s="195" t="s">
        <v>79</v>
      </c>
      <c r="D15" s="169" t="s">
        <v>76</v>
      </c>
      <c r="E15" s="179">
        <v>16.399999999999999</v>
      </c>
      <c r="F15" s="48">
        <f>3.27</f>
        <v>3.27</v>
      </c>
      <c r="G15" s="48">
        <f>3.81</f>
        <v>3.81</v>
      </c>
      <c r="H15" s="169" t="s">
        <v>77</v>
      </c>
      <c r="I15" s="169" t="s">
        <v>77</v>
      </c>
      <c r="J15" s="169" t="s">
        <v>77</v>
      </c>
      <c r="K15" s="169" t="s">
        <v>77</v>
      </c>
      <c r="L15" s="169" t="s">
        <v>77</v>
      </c>
      <c r="M15" s="169" t="s">
        <v>77</v>
      </c>
      <c r="N15" s="166">
        <f>F16+G16</f>
        <v>16.4959071</v>
      </c>
      <c r="O15" s="166">
        <f>N15</f>
        <v>16.4959071</v>
      </c>
      <c r="P15" s="166">
        <f>E15*O15</f>
        <v>270.53287644</v>
      </c>
    </row>
    <row r="16" spans="1:16" x14ac:dyDescent="0.25">
      <c r="A16" s="171"/>
      <c r="B16" s="170"/>
      <c r="C16" s="196"/>
      <c r="D16" s="170"/>
      <c r="E16" s="180"/>
      <c r="F16" s="49">
        <f>F15*1.94067</f>
        <v>6.3459908999999994</v>
      </c>
      <c r="G16" s="49">
        <f>G15*2.66402</f>
        <v>10.1499162</v>
      </c>
      <c r="H16" s="170"/>
      <c r="I16" s="170"/>
      <c r="J16" s="170"/>
      <c r="K16" s="170"/>
      <c r="L16" s="170"/>
      <c r="M16" s="170"/>
      <c r="N16" s="167"/>
      <c r="O16" s="167"/>
      <c r="P16" s="167"/>
    </row>
    <row r="17" spans="1:16" x14ac:dyDescent="0.25">
      <c r="A17" s="183">
        <v>3</v>
      </c>
      <c r="B17" s="257" t="s">
        <v>80</v>
      </c>
      <c r="C17" s="262" t="s">
        <v>81</v>
      </c>
      <c r="D17" s="253" t="s">
        <v>76</v>
      </c>
      <c r="E17" s="260">
        <v>412.3</v>
      </c>
      <c r="F17" s="50">
        <f>14.3/1000</f>
        <v>1.43E-2</v>
      </c>
      <c r="G17" s="50">
        <v>0.30270000000000002</v>
      </c>
      <c r="H17" s="253" t="s">
        <v>77</v>
      </c>
      <c r="I17" s="253" t="s">
        <v>77</v>
      </c>
      <c r="J17" s="253" t="s">
        <v>77</v>
      </c>
      <c r="K17" s="253" t="s">
        <v>77</v>
      </c>
      <c r="L17" s="253" t="s">
        <v>77</v>
      </c>
      <c r="M17" s="253" t="s">
        <v>77</v>
      </c>
      <c r="N17" s="255">
        <f>F18+G18</f>
        <v>0.83415043499999997</v>
      </c>
      <c r="O17" s="261">
        <f>N17</f>
        <v>0.83415043499999997</v>
      </c>
      <c r="P17" s="261">
        <f>E17*O17</f>
        <v>343.92022435050001</v>
      </c>
    </row>
    <row r="18" spans="1:16" x14ac:dyDescent="0.25">
      <c r="A18" s="184"/>
      <c r="B18" s="233"/>
      <c r="C18" s="234"/>
      <c r="D18" s="230"/>
      <c r="E18" s="263"/>
      <c r="F18" s="49">
        <f>F17*1.94067</f>
        <v>2.7751580999999997E-2</v>
      </c>
      <c r="G18" s="49">
        <f>G17*2.66402</f>
        <v>0.806398854</v>
      </c>
      <c r="H18" s="230"/>
      <c r="I18" s="230"/>
      <c r="J18" s="230"/>
      <c r="K18" s="230"/>
      <c r="L18" s="230"/>
      <c r="M18" s="230"/>
      <c r="N18" s="231"/>
      <c r="O18" s="229"/>
      <c r="P18" s="229"/>
    </row>
    <row r="19" spans="1:16" x14ac:dyDescent="0.25">
      <c r="A19" s="171">
        <v>4</v>
      </c>
      <c r="B19" s="169" t="s">
        <v>78</v>
      </c>
      <c r="C19" s="195" t="s">
        <v>82</v>
      </c>
      <c r="D19" s="169" t="s">
        <v>76</v>
      </c>
      <c r="E19" s="179">
        <v>45.7</v>
      </c>
      <c r="F19" s="48">
        <f>3.27</f>
        <v>3.27</v>
      </c>
      <c r="G19" s="48">
        <f>3.81</f>
        <v>3.81</v>
      </c>
      <c r="H19" s="169" t="s">
        <v>77</v>
      </c>
      <c r="I19" s="169" t="s">
        <v>77</v>
      </c>
      <c r="J19" s="169" t="s">
        <v>77</v>
      </c>
      <c r="K19" s="169" t="s">
        <v>77</v>
      </c>
      <c r="L19" s="169" t="s">
        <v>77</v>
      </c>
      <c r="M19" s="169" t="s">
        <v>77</v>
      </c>
      <c r="N19" s="166">
        <f>F20+G20</f>
        <v>16.4959071</v>
      </c>
      <c r="O19" s="166">
        <f>N19</f>
        <v>16.4959071</v>
      </c>
      <c r="P19" s="166">
        <f>E19*O19</f>
        <v>753.86295447000009</v>
      </c>
    </row>
    <row r="20" spans="1:16" x14ac:dyDescent="0.25">
      <c r="A20" s="171"/>
      <c r="B20" s="170"/>
      <c r="C20" s="196"/>
      <c r="D20" s="170"/>
      <c r="E20" s="180"/>
      <c r="F20" s="49">
        <f>F19*1.94067</f>
        <v>6.3459908999999994</v>
      </c>
      <c r="G20" s="49">
        <f>G19*2.66402</f>
        <v>10.1499162</v>
      </c>
      <c r="H20" s="170"/>
      <c r="I20" s="170"/>
      <c r="J20" s="170"/>
      <c r="K20" s="170"/>
      <c r="L20" s="170"/>
      <c r="M20" s="170"/>
      <c r="N20" s="167"/>
      <c r="O20" s="167"/>
      <c r="P20" s="167"/>
    </row>
    <row r="21" spans="1:16" x14ac:dyDescent="0.25">
      <c r="A21" s="183">
        <v>5</v>
      </c>
      <c r="B21" s="257" t="s">
        <v>83</v>
      </c>
      <c r="C21" s="262" t="s">
        <v>84</v>
      </c>
      <c r="D21" s="253" t="s">
        <v>76</v>
      </c>
      <c r="E21" s="260">
        <v>513.9</v>
      </c>
      <c r="F21" s="51">
        <v>1.06E-2</v>
      </c>
      <c r="G21" s="51">
        <v>0.22439999999999999</v>
      </c>
      <c r="H21" s="253" t="s">
        <v>77</v>
      </c>
      <c r="I21" s="253" t="s">
        <v>77</v>
      </c>
      <c r="J21" s="253" t="s">
        <v>77</v>
      </c>
      <c r="K21" s="253" t="s">
        <v>77</v>
      </c>
      <c r="L21" s="253" t="s">
        <v>77</v>
      </c>
      <c r="M21" s="253" t="s">
        <v>77</v>
      </c>
      <c r="N21" s="255">
        <f>F22+G22</f>
        <v>0.61837718999999991</v>
      </c>
      <c r="O21" s="261">
        <f>N21</f>
        <v>0.61837718999999991</v>
      </c>
      <c r="P21" s="261">
        <f>E21*O21</f>
        <v>317.78403794099995</v>
      </c>
    </row>
    <row r="22" spans="1:16" x14ac:dyDescent="0.25">
      <c r="A22" s="184"/>
      <c r="B22" s="233"/>
      <c r="C22" s="234"/>
      <c r="D22" s="230"/>
      <c r="E22" s="263"/>
      <c r="F22" s="49">
        <f>F21*1.94067</f>
        <v>2.0571101999999997E-2</v>
      </c>
      <c r="G22" s="49">
        <f>G21*2.66402</f>
        <v>0.5978060879999999</v>
      </c>
      <c r="H22" s="230"/>
      <c r="I22" s="230"/>
      <c r="J22" s="230"/>
      <c r="K22" s="230"/>
      <c r="L22" s="230"/>
      <c r="M22" s="230"/>
      <c r="N22" s="231"/>
      <c r="O22" s="229"/>
      <c r="P22" s="229"/>
    </row>
    <row r="23" spans="1:16" x14ac:dyDescent="0.25">
      <c r="A23" s="171">
        <v>6</v>
      </c>
      <c r="B23" s="169" t="s">
        <v>85</v>
      </c>
      <c r="C23" s="195" t="s">
        <v>86</v>
      </c>
      <c r="D23" s="169" t="s">
        <v>76</v>
      </c>
      <c r="E23" s="179">
        <v>57.1</v>
      </c>
      <c r="F23" s="48">
        <v>1.94</v>
      </c>
      <c r="G23" s="52">
        <v>0</v>
      </c>
      <c r="H23" s="169" t="s">
        <v>77</v>
      </c>
      <c r="I23" s="169" t="s">
        <v>77</v>
      </c>
      <c r="J23" s="169" t="s">
        <v>77</v>
      </c>
      <c r="K23" s="169" t="s">
        <v>77</v>
      </c>
      <c r="L23" s="169" t="s">
        <v>77</v>
      </c>
      <c r="M23" s="169" t="s">
        <v>77</v>
      </c>
      <c r="N23" s="166">
        <f>F24+G24</f>
        <v>3.7648997999999998</v>
      </c>
      <c r="O23" s="166">
        <f>N23</f>
        <v>3.7648997999999998</v>
      </c>
      <c r="P23" s="166">
        <f>E23*O23</f>
        <v>214.97577858</v>
      </c>
    </row>
    <row r="24" spans="1:16" x14ac:dyDescent="0.25">
      <c r="A24" s="171"/>
      <c r="B24" s="170"/>
      <c r="C24" s="196"/>
      <c r="D24" s="170"/>
      <c r="E24" s="180"/>
      <c r="F24" s="49">
        <f>F23*1.94067</f>
        <v>3.7648997999999998</v>
      </c>
      <c r="G24" s="49">
        <f>G23*2.66402</f>
        <v>0</v>
      </c>
      <c r="H24" s="170"/>
      <c r="I24" s="170"/>
      <c r="J24" s="170"/>
      <c r="K24" s="170"/>
      <c r="L24" s="170"/>
      <c r="M24" s="170"/>
      <c r="N24" s="167"/>
      <c r="O24" s="167"/>
      <c r="P24" s="167"/>
    </row>
    <row r="25" spans="1:16" x14ac:dyDescent="0.25">
      <c r="A25" s="183">
        <v>7</v>
      </c>
      <c r="B25" s="257" t="s">
        <v>87</v>
      </c>
      <c r="C25" s="262" t="s">
        <v>88</v>
      </c>
      <c r="D25" s="253" t="s">
        <v>76</v>
      </c>
      <c r="E25" s="260">
        <v>251.4</v>
      </c>
      <c r="F25" s="51">
        <f>9.86/1000</f>
        <v>9.859999999999999E-3</v>
      </c>
      <c r="G25" s="51">
        <f>0.2108+0.33*1.8</f>
        <v>0.80480000000000007</v>
      </c>
      <c r="H25" s="253" t="s">
        <v>77</v>
      </c>
      <c r="I25" s="253" t="s">
        <v>77</v>
      </c>
      <c r="J25" s="253" t="s">
        <v>77</v>
      </c>
      <c r="K25" s="253" t="s">
        <v>77</v>
      </c>
      <c r="L25" s="253" t="s">
        <v>77</v>
      </c>
      <c r="M25" s="253" t="s">
        <v>77</v>
      </c>
      <c r="N25" s="255">
        <f>F26+G26</f>
        <v>2.1631383022000001</v>
      </c>
      <c r="O25" s="261">
        <f>N25</f>
        <v>2.1631383022000001</v>
      </c>
      <c r="P25" s="261">
        <f>E25*O25</f>
        <v>543.81296917308009</v>
      </c>
    </row>
    <row r="26" spans="1:16" x14ac:dyDescent="0.25">
      <c r="A26" s="184"/>
      <c r="B26" s="233"/>
      <c r="C26" s="234"/>
      <c r="D26" s="230"/>
      <c r="E26" s="263"/>
      <c r="F26" s="49">
        <f>F25*1.94067</f>
        <v>1.9135006199999995E-2</v>
      </c>
      <c r="G26" s="49">
        <f>G25*2.66402</f>
        <v>2.1440032960000002</v>
      </c>
      <c r="H26" s="230"/>
      <c r="I26" s="230"/>
      <c r="J26" s="230"/>
      <c r="K26" s="230"/>
      <c r="L26" s="230"/>
      <c r="M26" s="230"/>
      <c r="N26" s="231"/>
      <c r="O26" s="229"/>
      <c r="P26" s="229"/>
    </row>
    <row r="27" spans="1:16" x14ac:dyDescent="0.25">
      <c r="A27" s="171">
        <v>8</v>
      </c>
      <c r="B27" s="169" t="s">
        <v>89</v>
      </c>
      <c r="C27" s="172" t="s">
        <v>90</v>
      </c>
      <c r="D27" s="169" t="s">
        <v>76</v>
      </c>
      <c r="E27" s="179">
        <v>64.2</v>
      </c>
      <c r="F27" s="48">
        <v>0.56200000000000006</v>
      </c>
      <c r="G27" s="52">
        <v>0</v>
      </c>
      <c r="H27" s="169" t="s">
        <v>77</v>
      </c>
      <c r="I27" s="169" t="s">
        <v>77</v>
      </c>
      <c r="J27" s="169" t="s">
        <v>77</v>
      </c>
      <c r="K27" s="169" t="s">
        <v>77</v>
      </c>
      <c r="L27" s="169" t="s">
        <v>77</v>
      </c>
      <c r="M27" s="169" t="s">
        <v>77</v>
      </c>
      <c r="N27" s="166">
        <f>F28+G28</f>
        <v>1.0906565400000001</v>
      </c>
      <c r="O27" s="166">
        <f>N27</f>
        <v>1.0906565400000001</v>
      </c>
      <c r="P27" s="166">
        <f>E27*O27</f>
        <v>70.020149868000004</v>
      </c>
    </row>
    <row r="28" spans="1:16" x14ac:dyDescent="0.25">
      <c r="A28" s="171"/>
      <c r="B28" s="170"/>
      <c r="C28" s="172"/>
      <c r="D28" s="170"/>
      <c r="E28" s="180"/>
      <c r="F28" s="49">
        <f>F27*1.94067</f>
        <v>1.0906565400000001</v>
      </c>
      <c r="G28" s="49">
        <f>G27*2.66402</f>
        <v>0</v>
      </c>
      <c r="H28" s="170"/>
      <c r="I28" s="170"/>
      <c r="J28" s="170"/>
      <c r="K28" s="170"/>
      <c r="L28" s="170"/>
      <c r="M28" s="170"/>
      <c r="N28" s="167"/>
      <c r="O28" s="167"/>
      <c r="P28" s="167"/>
    </row>
    <row r="29" spans="1:16" x14ac:dyDescent="0.25">
      <c r="A29" s="183">
        <v>9</v>
      </c>
      <c r="B29" s="169" t="s">
        <v>89</v>
      </c>
      <c r="C29" s="172" t="s">
        <v>91</v>
      </c>
      <c r="D29" s="169" t="s">
        <v>76</v>
      </c>
      <c r="E29" s="179">
        <v>187.2</v>
      </c>
      <c r="F29" s="48">
        <v>0.56200000000000006</v>
      </c>
      <c r="G29" s="52">
        <v>0</v>
      </c>
      <c r="H29" s="169" t="s">
        <v>77</v>
      </c>
      <c r="I29" s="169" t="s">
        <v>77</v>
      </c>
      <c r="J29" s="169" t="s">
        <v>77</v>
      </c>
      <c r="K29" s="169" t="s">
        <v>77</v>
      </c>
      <c r="L29" s="169" t="s">
        <v>77</v>
      </c>
      <c r="M29" s="169" t="s">
        <v>77</v>
      </c>
      <c r="N29" s="166">
        <f>F30+G30</f>
        <v>1.0906565400000001</v>
      </c>
      <c r="O29" s="166">
        <f>N29</f>
        <v>1.0906565400000001</v>
      </c>
      <c r="P29" s="166">
        <f>E29*O29</f>
        <v>204.170904288</v>
      </c>
    </row>
    <row r="30" spans="1:16" x14ac:dyDescent="0.25">
      <c r="A30" s="184"/>
      <c r="B30" s="170"/>
      <c r="C30" s="172"/>
      <c r="D30" s="170"/>
      <c r="E30" s="180"/>
      <c r="F30" s="49">
        <f>F29*1.94067</f>
        <v>1.0906565400000001</v>
      </c>
      <c r="G30" s="49">
        <f>G29*2.66402</f>
        <v>0</v>
      </c>
      <c r="H30" s="170"/>
      <c r="I30" s="170"/>
      <c r="J30" s="170"/>
      <c r="K30" s="170"/>
      <c r="L30" s="170"/>
      <c r="M30" s="170"/>
      <c r="N30" s="167"/>
      <c r="O30" s="167"/>
      <c r="P30" s="167"/>
    </row>
    <row r="31" spans="1:16" x14ac:dyDescent="0.25">
      <c r="A31" s="183">
        <v>10</v>
      </c>
      <c r="B31" s="185" t="s">
        <v>92</v>
      </c>
      <c r="C31" s="187" t="s">
        <v>93</v>
      </c>
      <c r="D31" s="181" t="s">
        <v>76</v>
      </c>
      <c r="E31" s="189">
        <v>939.3</v>
      </c>
      <c r="F31" s="53">
        <v>7.3999999999999996E-2</v>
      </c>
      <c r="G31" s="53">
        <f>0.0172+42/1000</f>
        <v>5.9200000000000003E-2</v>
      </c>
      <c r="H31" s="181" t="s">
        <v>77</v>
      </c>
      <c r="I31" s="181" t="s">
        <v>77</v>
      </c>
      <c r="J31" s="181" t="s">
        <v>77</v>
      </c>
      <c r="K31" s="181" t="s">
        <v>77</v>
      </c>
      <c r="L31" s="181" t="s">
        <v>77</v>
      </c>
      <c r="M31" s="181" t="s">
        <v>77</v>
      </c>
      <c r="N31" s="175">
        <f>F32+G32</f>
        <v>0.30131956399999998</v>
      </c>
      <c r="O31" s="175">
        <f>N31</f>
        <v>0.30131956399999998</v>
      </c>
      <c r="P31" s="177">
        <f>E31*O31</f>
        <v>283.02946646519996</v>
      </c>
    </row>
    <row r="32" spans="1:16" x14ac:dyDescent="0.25">
      <c r="A32" s="184"/>
      <c r="B32" s="186"/>
      <c r="C32" s="188"/>
      <c r="D32" s="182"/>
      <c r="E32" s="190"/>
      <c r="F32" s="49">
        <f>F31*1.94067</f>
        <v>0.14360957999999999</v>
      </c>
      <c r="G32" s="49">
        <f>G31*2.66402</f>
        <v>0.157709984</v>
      </c>
      <c r="H32" s="182"/>
      <c r="I32" s="182"/>
      <c r="J32" s="182"/>
      <c r="K32" s="182"/>
      <c r="L32" s="182"/>
      <c r="M32" s="182"/>
      <c r="N32" s="176"/>
      <c r="O32" s="176"/>
      <c r="P32" s="178"/>
    </row>
    <row r="33" spans="1:16" x14ac:dyDescent="0.25">
      <c r="A33" s="192" t="s">
        <v>94</v>
      </c>
      <c r="B33" s="193"/>
      <c r="C33" s="193"/>
      <c r="D33" s="193"/>
      <c r="E33" s="194"/>
      <c r="F33" s="45"/>
      <c r="G33" s="45"/>
      <c r="H33" s="46"/>
      <c r="I33" s="46"/>
      <c r="J33" s="46"/>
      <c r="K33" s="46"/>
      <c r="L33" s="46"/>
      <c r="M33" s="46"/>
      <c r="N33" s="46"/>
      <c r="O33" s="46"/>
      <c r="P33" s="47"/>
    </row>
    <row r="34" spans="1:16" x14ac:dyDescent="0.25">
      <c r="A34" s="252">
        <v>1</v>
      </c>
      <c r="B34" s="256" t="s">
        <v>95</v>
      </c>
      <c r="C34" s="258" t="s">
        <v>96</v>
      </c>
      <c r="D34" s="252" t="s">
        <v>97</v>
      </c>
      <c r="E34" s="259">
        <v>898</v>
      </c>
      <c r="F34" s="54">
        <v>0.21</v>
      </c>
      <c r="G34" s="54">
        <v>0.03</v>
      </c>
      <c r="H34" s="252" t="s">
        <v>77</v>
      </c>
      <c r="I34" s="252" t="s">
        <v>77</v>
      </c>
      <c r="J34" s="252" t="s">
        <v>77</v>
      </c>
      <c r="K34" s="252" t="s">
        <v>77</v>
      </c>
      <c r="L34" s="252" t="s">
        <v>77</v>
      </c>
      <c r="M34" s="252" t="s">
        <v>77</v>
      </c>
      <c r="N34" s="254">
        <f>F35+G35</f>
        <v>0.48746129999999999</v>
      </c>
      <c r="O34" s="250">
        <f>N34+N36</f>
        <v>2.9018432999999999</v>
      </c>
      <c r="P34" s="250">
        <f>O34*E34</f>
        <v>2605.8552833999997</v>
      </c>
    </row>
    <row r="35" spans="1:16" x14ac:dyDescent="0.25">
      <c r="A35" s="253"/>
      <c r="B35" s="257"/>
      <c r="C35" s="258"/>
      <c r="D35" s="253"/>
      <c r="E35" s="260"/>
      <c r="F35" s="49">
        <f>F34*1.94067</f>
        <v>0.40754069999999998</v>
      </c>
      <c r="G35" s="49">
        <f>G34*2.66402</f>
        <v>7.9920599999999994E-2</v>
      </c>
      <c r="H35" s="253"/>
      <c r="I35" s="253"/>
      <c r="J35" s="253"/>
      <c r="K35" s="253"/>
      <c r="L35" s="253"/>
      <c r="M35" s="253"/>
      <c r="N35" s="255"/>
      <c r="O35" s="251"/>
      <c r="P35" s="251"/>
    </row>
    <row r="36" spans="1:16" ht="15.75" x14ac:dyDescent="0.25">
      <c r="A36" s="55"/>
      <c r="B36" s="55"/>
      <c r="C36" s="56"/>
      <c r="D36" s="55"/>
      <c r="E36" s="55"/>
      <c r="F36" s="55"/>
      <c r="G36" s="55"/>
      <c r="H36" s="57" t="s">
        <v>98</v>
      </c>
      <c r="I36" s="58" t="s">
        <v>97</v>
      </c>
      <c r="J36" s="59">
        <v>1</v>
      </c>
      <c r="K36" s="60"/>
      <c r="L36" s="60">
        <v>2.0939999999999999</v>
      </c>
      <c r="M36" s="61">
        <f>L36*J36*1.153</f>
        <v>2.4143819999999998</v>
      </c>
      <c r="N36" s="62">
        <f>M36</f>
        <v>2.4143819999999998</v>
      </c>
      <c r="O36" s="251"/>
      <c r="P36" s="251"/>
    </row>
    <row r="37" spans="1:16" x14ac:dyDescent="0.25">
      <c r="A37" s="212">
        <v>2</v>
      </c>
      <c r="B37" s="218" t="s">
        <v>99</v>
      </c>
      <c r="C37" s="219" t="s">
        <v>100</v>
      </c>
      <c r="D37" s="212" t="s">
        <v>101</v>
      </c>
      <c r="E37" s="228">
        <v>22.5</v>
      </c>
      <c r="F37" s="63">
        <v>0.19</v>
      </c>
      <c r="G37" s="63">
        <v>0.16200000000000001</v>
      </c>
      <c r="H37" s="212" t="s">
        <v>77</v>
      </c>
      <c r="I37" s="212" t="s">
        <v>77</v>
      </c>
      <c r="J37" s="212" t="s">
        <v>77</v>
      </c>
      <c r="K37" s="212" t="s">
        <v>77</v>
      </c>
      <c r="L37" s="212" t="s">
        <v>77</v>
      </c>
      <c r="M37" s="212" t="s">
        <v>77</v>
      </c>
      <c r="N37" s="213">
        <f>F38+G38</f>
        <v>0.80029854</v>
      </c>
      <c r="O37" s="214">
        <f>N37+N39</f>
        <v>1.49209854</v>
      </c>
      <c r="P37" s="214">
        <f>O37*E37</f>
        <v>33.57221715</v>
      </c>
    </row>
    <row r="38" spans="1:16" x14ac:dyDescent="0.25">
      <c r="A38" s="212"/>
      <c r="B38" s="218"/>
      <c r="C38" s="219"/>
      <c r="D38" s="212"/>
      <c r="E38" s="228"/>
      <c r="F38" s="49">
        <f>F37*1.94067</f>
        <v>0.36872729999999998</v>
      </c>
      <c r="G38" s="49">
        <f>G37*2.66402</f>
        <v>0.43157123999999997</v>
      </c>
      <c r="H38" s="212"/>
      <c r="I38" s="212"/>
      <c r="J38" s="212"/>
      <c r="K38" s="212"/>
      <c r="L38" s="212"/>
      <c r="M38" s="212"/>
      <c r="N38" s="213"/>
      <c r="O38" s="214"/>
      <c r="P38" s="214"/>
    </row>
    <row r="39" spans="1:16" ht="45" x14ac:dyDescent="0.25">
      <c r="A39" s="64"/>
      <c r="B39" s="64"/>
      <c r="C39" s="65"/>
      <c r="D39" s="64"/>
      <c r="E39" s="64"/>
      <c r="F39" s="64"/>
      <c r="G39" s="64"/>
      <c r="H39" s="66" t="s">
        <v>102</v>
      </c>
      <c r="I39" s="67" t="s">
        <v>101</v>
      </c>
      <c r="J39" s="68">
        <v>1</v>
      </c>
      <c r="K39" s="68"/>
      <c r="L39" s="69">
        <v>0.6</v>
      </c>
      <c r="M39" s="61">
        <f>L39*J39*1.153</f>
        <v>0.69179999999999997</v>
      </c>
      <c r="N39" s="68">
        <f>M39</f>
        <v>0.69179999999999997</v>
      </c>
      <c r="O39" s="214"/>
      <c r="P39" s="214"/>
    </row>
    <row r="40" spans="1:16" x14ac:dyDescent="0.25">
      <c r="A40" s="212">
        <v>3</v>
      </c>
      <c r="B40" s="218" t="s">
        <v>103</v>
      </c>
      <c r="C40" s="219" t="s">
        <v>104</v>
      </c>
      <c r="D40" s="212" t="s">
        <v>105</v>
      </c>
      <c r="E40" s="220">
        <v>14</v>
      </c>
      <c r="F40" s="63">
        <f>1.24*2</f>
        <v>2.48</v>
      </c>
      <c r="G40" s="63">
        <f>0.59*2</f>
        <v>1.18</v>
      </c>
      <c r="H40" s="212" t="s">
        <v>77</v>
      </c>
      <c r="I40" s="212" t="s">
        <v>77</v>
      </c>
      <c r="J40" s="212" t="s">
        <v>77</v>
      </c>
      <c r="K40" s="212" t="s">
        <v>77</v>
      </c>
      <c r="L40" s="212" t="s">
        <v>77</v>
      </c>
      <c r="M40" s="212" t="s">
        <v>77</v>
      </c>
      <c r="N40" s="213">
        <f>F41+G41</f>
        <v>7.956405199999999</v>
      </c>
      <c r="O40" s="214">
        <f>N40</f>
        <v>7.956405199999999</v>
      </c>
      <c r="P40" s="214">
        <f>O40*E40</f>
        <v>111.38967279999999</v>
      </c>
    </row>
    <row r="41" spans="1:16" x14ac:dyDescent="0.25">
      <c r="A41" s="212"/>
      <c r="B41" s="218"/>
      <c r="C41" s="219"/>
      <c r="D41" s="212"/>
      <c r="E41" s="220"/>
      <c r="F41" s="49">
        <f>F40*1.94067</f>
        <v>4.8128615999999997</v>
      </c>
      <c r="G41" s="49">
        <f>G40*2.66402</f>
        <v>3.1435435999999997</v>
      </c>
      <c r="H41" s="212"/>
      <c r="I41" s="212"/>
      <c r="J41" s="212"/>
      <c r="K41" s="212"/>
      <c r="L41" s="212"/>
      <c r="M41" s="212"/>
      <c r="N41" s="213"/>
      <c r="O41" s="214"/>
      <c r="P41" s="214"/>
    </row>
    <row r="42" spans="1:16" x14ac:dyDescent="0.25">
      <c r="A42" s="244">
        <v>4</v>
      </c>
      <c r="B42" s="246" t="s">
        <v>106</v>
      </c>
      <c r="C42" s="247" t="s">
        <v>107</v>
      </c>
      <c r="D42" s="249" t="s">
        <v>108</v>
      </c>
      <c r="E42" s="248">
        <v>214.3</v>
      </c>
      <c r="F42" s="61">
        <v>0.43</v>
      </c>
      <c r="G42" s="61">
        <v>0.11</v>
      </c>
      <c r="H42" s="244" t="s">
        <v>77</v>
      </c>
      <c r="I42" s="244" t="s">
        <v>77</v>
      </c>
      <c r="J42" s="244" t="s">
        <v>77</v>
      </c>
      <c r="K42" s="244" t="s">
        <v>77</v>
      </c>
      <c r="L42" s="244" t="s">
        <v>77</v>
      </c>
      <c r="M42" s="244" t="s">
        <v>77</v>
      </c>
      <c r="N42" s="245">
        <f>F43+G43</f>
        <v>1.1275302999999999</v>
      </c>
      <c r="O42" s="166">
        <f>N42+N44</f>
        <v>1.9346302999999998</v>
      </c>
      <c r="P42" s="166">
        <f>E42*O42</f>
        <v>414.59127329</v>
      </c>
    </row>
    <row r="43" spans="1:16" x14ac:dyDescent="0.25">
      <c r="A43" s="244"/>
      <c r="B43" s="246"/>
      <c r="C43" s="247"/>
      <c r="D43" s="249"/>
      <c r="E43" s="248"/>
      <c r="F43" s="49">
        <f>F42*1.94067</f>
        <v>0.83448809999999995</v>
      </c>
      <c r="G43" s="49">
        <f>G42*2.66402</f>
        <v>0.29304219999999997</v>
      </c>
      <c r="H43" s="244"/>
      <c r="I43" s="244"/>
      <c r="J43" s="244"/>
      <c r="K43" s="244"/>
      <c r="L43" s="244"/>
      <c r="M43" s="244"/>
      <c r="N43" s="245"/>
      <c r="O43" s="191"/>
      <c r="P43" s="191"/>
    </row>
    <row r="44" spans="1:16" ht="30" x14ac:dyDescent="0.25">
      <c r="A44" s="70"/>
      <c r="B44" s="70"/>
      <c r="C44" s="71"/>
      <c r="D44" s="70"/>
      <c r="E44" s="61"/>
      <c r="F44" s="72"/>
      <c r="G44" s="72"/>
      <c r="H44" s="70" t="s">
        <v>109</v>
      </c>
      <c r="I44" s="70" t="s">
        <v>101</v>
      </c>
      <c r="J44" s="61">
        <v>0.5</v>
      </c>
      <c r="K44" s="70"/>
      <c r="L44" s="73">
        <v>1.4</v>
      </c>
      <c r="M44" s="74">
        <f>L44*J44*1.153</f>
        <v>0.80709999999999993</v>
      </c>
      <c r="N44" s="75">
        <f>M44</f>
        <v>0.80709999999999993</v>
      </c>
      <c r="O44" s="191"/>
      <c r="P44" s="191"/>
    </row>
    <row r="45" spans="1:16" x14ac:dyDescent="0.25">
      <c r="A45" s="244">
        <v>5</v>
      </c>
      <c r="B45" s="246" t="s">
        <v>110</v>
      </c>
      <c r="C45" s="247" t="s">
        <v>111</v>
      </c>
      <c r="D45" s="244" t="s">
        <v>97</v>
      </c>
      <c r="E45" s="248">
        <v>898</v>
      </c>
      <c r="F45" s="61">
        <f>0.06/2</f>
        <v>0.03</v>
      </c>
      <c r="G45" s="61">
        <f>0.05/2</f>
        <v>2.5000000000000001E-2</v>
      </c>
      <c r="H45" s="244" t="s">
        <v>77</v>
      </c>
      <c r="I45" s="244" t="s">
        <v>77</v>
      </c>
      <c r="J45" s="244" t="s">
        <v>77</v>
      </c>
      <c r="K45" s="244" t="s">
        <v>77</v>
      </c>
      <c r="L45" s="244" t="s">
        <v>77</v>
      </c>
      <c r="M45" s="244" t="s">
        <v>77</v>
      </c>
      <c r="N45" s="245">
        <f>F46+G46</f>
        <v>0.12482059999999999</v>
      </c>
      <c r="O45" s="166">
        <f>N45+N47</f>
        <v>0.18304709999999999</v>
      </c>
      <c r="P45" s="166">
        <f>E45*O45</f>
        <v>164.37629579999998</v>
      </c>
    </row>
    <row r="46" spans="1:16" x14ac:dyDescent="0.25">
      <c r="A46" s="244"/>
      <c r="B46" s="246"/>
      <c r="C46" s="247"/>
      <c r="D46" s="244"/>
      <c r="E46" s="248"/>
      <c r="F46" s="49">
        <f>F45*1.94067</f>
        <v>5.8220099999999997E-2</v>
      </c>
      <c r="G46" s="49">
        <f>G45*2.66402</f>
        <v>6.6600499999999993E-2</v>
      </c>
      <c r="H46" s="244"/>
      <c r="I46" s="244"/>
      <c r="J46" s="244"/>
      <c r="K46" s="244"/>
      <c r="L46" s="244"/>
      <c r="M46" s="244"/>
      <c r="N46" s="245"/>
      <c r="O46" s="191"/>
      <c r="P46" s="191"/>
    </row>
    <row r="47" spans="1:16" ht="30" x14ac:dyDescent="0.25">
      <c r="A47" s="70"/>
      <c r="B47" s="70"/>
      <c r="C47" s="71"/>
      <c r="D47" s="70"/>
      <c r="E47" s="61"/>
      <c r="F47" s="72"/>
      <c r="G47" s="72"/>
      <c r="H47" s="70" t="s">
        <v>112</v>
      </c>
      <c r="I47" s="70" t="s">
        <v>97</v>
      </c>
      <c r="J47" s="61">
        <v>1.01</v>
      </c>
      <c r="K47" s="70"/>
      <c r="L47" s="73">
        <v>0.05</v>
      </c>
      <c r="M47" s="74">
        <f>L47*J47*1.153</f>
        <v>5.8226500000000007E-2</v>
      </c>
      <c r="N47" s="75">
        <f>M47</f>
        <v>5.8226500000000007E-2</v>
      </c>
      <c r="O47" s="191"/>
      <c r="P47" s="191"/>
    </row>
    <row r="48" spans="1:16" x14ac:dyDescent="0.25">
      <c r="A48" s="171">
        <v>6</v>
      </c>
      <c r="B48" s="241" t="s">
        <v>113</v>
      </c>
      <c r="C48" s="242" t="s">
        <v>114</v>
      </c>
      <c r="D48" s="171" t="s">
        <v>115</v>
      </c>
      <c r="E48" s="243">
        <v>0.89800000000000002</v>
      </c>
      <c r="F48" s="76">
        <v>29.8</v>
      </c>
      <c r="G48" s="77">
        <v>0</v>
      </c>
      <c r="H48" s="171" t="s">
        <v>77</v>
      </c>
      <c r="I48" s="171" t="s">
        <v>77</v>
      </c>
      <c r="J48" s="171" t="s">
        <v>77</v>
      </c>
      <c r="K48" s="171" t="s">
        <v>77</v>
      </c>
      <c r="L48" s="171" t="s">
        <v>77</v>
      </c>
      <c r="M48" s="171" t="s">
        <v>77</v>
      </c>
      <c r="N48" s="239">
        <f>F49+G49</f>
        <v>57.831966000000001</v>
      </c>
      <c r="O48" s="240">
        <f>N48+N50</f>
        <v>74.631176000000011</v>
      </c>
      <c r="P48" s="240">
        <f>O48*E48</f>
        <v>67.018796048000013</v>
      </c>
    </row>
    <row r="49" spans="1:16" x14ac:dyDescent="0.25">
      <c r="A49" s="171"/>
      <c r="B49" s="241"/>
      <c r="C49" s="242"/>
      <c r="D49" s="171"/>
      <c r="E49" s="243"/>
      <c r="F49" s="49">
        <f>F48*1.94067</f>
        <v>57.831966000000001</v>
      </c>
      <c r="G49" s="49">
        <f>G48*2.66402</f>
        <v>0</v>
      </c>
      <c r="H49" s="171"/>
      <c r="I49" s="171"/>
      <c r="J49" s="171"/>
      <c r="K49" s="171"/>
      <c r="L49" s="171"/>
      <c r="M49" s="171"/>
      <c r="N49" s="239"/>
      <c r="O49" s="240"/>
      <c r="P49" s="240"/>
    </row>
    <row r="50" spans="1:16" ht="18" x14ac:dyDescent="0.25">
      <c r="A50" s="78"/>
      <c r="B50" s="78"/>
      <c r="C50" s="79"/>
      <c r="D50" s="78"/>
      <c r="E50" s="78"/>
      <c r="F50" s="78"/>
      <c r="G50" s="78"/>
      <c r="H50" s="66" t="s">
        <v>116</v>
      </c>
      <c r="I50" s="66" t="s">
        <v>76</v>
      </c>
      <c r="J50" s="80">
        <v>94</v>
      </c>
      <c r="K50" s="81"/>
      <c r="L50" s="82">
        <v>0.155</v>
      </c>
      <c r="M50" s="74">
        <f>L50*J50*1.153</f>
        <v>16.799210000000002</v>
      </c>
      <c r="N50" s="81">
        <f>M50</f>
        <v>16.799210000000002</v>
      </c>
      <c r="O50" s="240"/>
      <c r="P50" s="240"/>
    </row>
    <row r="51" spans="1:16" x14ac:dyDescent="0.25">
      <c r="A51" s="236" t="s">
        <v>117</v>
      </c>
      <c r="B51" s="237"/>
      <c r="C51" s="237"/>
      <c r="D51" s="237"/>
      <c r="E51" s="238"/>
      <c r="F51" s="83"/>
      <c r="G51" s="83"/>
      <c r="H51" s="84"/>
      <c r="I51" s="84"/>
      <c r="J51" s="84"/>
      <c r="K51" s="84"/>
      <c r="L51" s="84"/>
      <c r="M51" s="84"/>
      <c r="N51" s="84"/>
      <c r="O51" s="84"/>
      <c r="P51" s="85"/>
    </row>
    <row r="52" spans="1:16" x14ac:dyDescent="0.25">
      <c r="A52" s="236" t="s">
        <v>94</v>
      </c>
      <c r="B52" s="237"/>
      <c r="C52" s="237"/>
      <c r="D52" s="237"/>
      <c r="E52" s="238"/>
      <c r="F52" s="83"/>
      <c r="G52" s="83"/>
      <c r="H52" s="84"/>
      <c r="I52" s="84"/>
      <c r="J52" s="84"/>
      <c r="K52" s="84"/>
      <c r="L52" s="84"/>
      <c r="M52" s="84"/>
      <c r="N52" s="84"/>
      <c r="O52" s="84"/>
      <c r="P52" s="85"/>
    </row>
    <row r="53" spans="1:16" ht="15.75" x14ac:dyDescent="0.25">
      <c r="A53" s="55"/>
      <c r="B53" s="55"/>
      <c r="C53" s="56"/>
      <c r="D53" s="55"/>
      <c r="E53" s="55"/>
      <c r="F53" s="55"/>
      <c r="G53" s="55"/>
      <c r="H53" s="57" t="s">
        <v>118</v>
      </c>
      <c r="I53" s="58" t="s">
        <v>119</v>
      </c>
      <c r="J53" s="59">
        <v>1</v>
      </c>
      <c r="K53" s="60"/>
      <c r="L53" s="69">
        <v>67.5</v>
      </c>
      <c r="M53" s="61">
        <f>L53*J53*1.153</f>
        <v>77.827500000000001</v>
      </c>
      <c r="N53" s="59">
        <f>M53</f>
        <v>77.827500000000001</v>
      </c>
      <c r="O53" s="86"/>
      <c r="P53" s="87"/>
    </row>
    <row r="54" spans="1:16" x14ac:dyDescent="0.25">
      <c r="A54" s="230">
        <v>1</v>
      </c>
      <c r="B54" s="233" t="s">
        <v>120</v>
      </c>
      <c r="C54" s="234" t="s">
        <v>121</v>
      </c>
      <c r="D54" s="230" t="s">
        <v>119</v>
      </c>
      <c r="E54" s="235">
        <v>1</v>
      </c>
      <c r="F54" s="63">
        <v>0.79</v>
      </c>
      <c r="G54" s="63">
        <v>0.06</v>
      </c>
      <c r="H54" s="230" t="s">
        <v>77</v>
      </c>
      <c r="I54" s="230" t="s">
        <v>77</v>
      </c>
      <c r="J54" s="230" t="s">
        <v>77</v>
      </c>
      <c r="K54" s="230" t="s">
        <v>77</v>
      </c>
      <c r="L54" s="230" t="s">
        <v>77</v>
      </c>
      <c r="M54" s="230" t="s">
        <v>77</v>
      </c>
      <c r="N54" s="231">
        <f>F55+G55</f>
        <v>1.6929704999999999</v>
      </c>
      <c r="O54" s="232">
        <f>N54+N56</f>
        <v>39.741970500000001</v>
      </c>
      <c r="P54" s="229">
        <f>O54*E54</f>
        <v>39.741970500000001</v>
      </c>
    </row>
    <row r="55" spans="1:16" x14ac:dyDescent="0.25">
      <c r="A55" s="230"/>
      <c r="B55" s="233"/>
      <c r="C55" s="234"/>
      <c r="D55" s="230"/>
      <c r="E55" s="235"/>
      <c r="F55" s="49">
        <f>F54*1.94067</f>
        <v>1.5331292999999999</v>
      </c>
      <c r="G55" s="49">
        <f>G54*2.66402</f>
        <v>0.15984119999999999</v>
      </c>
      <c r="H55" s="230"/>
      <c r="I55" s="230"/>
      <c r="J55" s="230"/>
      <c r="K55" s="230"/>
      <c r="L55" s="230"/>
      <c r="M55" s="230"/>
      <c r="N55" s="231"/>
      <c r="O55" s="232"/>
      <c r="P55" s="229"/>
    </row>
    <row r="56" spans="1:16" ht="15.75" x14ac:dyDescent="0.25">
      <c r="A56" s="55"/>
      <c r="B56" s="55"/>
      <c r="C56" s="56"/>
      <c r="D56" s="55"/>
      <c r="E56" s="55"/>
      <c r="F56" s="55"/>
      <c r="G56" s="55"/>
      <c r="H56" s="57" t="s">
        <v>118</v>
      </c>
      <c r="I56" s="58" t="s">
        <v>119</v>
      </c>
      <c r="J56" s="59">
        <v>1</v>
      </c>
      <c r="K56" s="60"/>
      <c r="L56" s="69">
        <v>33</v>
      </c>
      <c r="M56" s="60">
        <f>L56*J56*1.153</f>
        <v>38.048999999999999</v>
      </c>
      <c r="N56" s="59">
        <f>M56</f>
        <v>38.048999999999999</v>
      </c>
      <c r="O56" s="232"/>
      <c r="P56" s="229"/>
    </row>
    <row r="57" spans="1:16" x14ac:dyDescent="0.25">
      <c r="A57" s="230">
        <v>2</v>
      </c>
      <c r="B57" s="233" t="s">
        <v>122</v>
      </c>
      <c r="C57" s="234" t="s">
        <v>123</v>
      </c>
      <c r="D57" s="230" t="s">
        <v>119</v>
      </c>
      <c r="E57" s="235">
        <v>1</v>
      </c>
      <c r="F57" s="63">
        <f>0.79/2</f>
        <v>0.39500000000000002</v>
      </c>
      <c r="G57" s="63">
        <f>0.06/2</f>
        <v>0.03</v>
      </c>
      <c r="H57" s="230" t="s">
        <v>77</v>
      </c>
      <c r="I57" s="230" t="s">
        <v>77</v>
      </c>
      <c r="J57" s="230" t="s">
        <v>77</v>
      </c>
      <c r="K57" s="230" t="s">
        <v>77</v>
      </c>
      <c r="L57" s="230" t="s">
        <v>77</v>
      </c>
      <c r="M57" s="230" t="s">
        <v>77</v>
      </c>
      <c r="N57" s="231">
        <f>F58+G58</f>
        <v>0.84648524999999997</v>
      </c>
      <c r="O57" s="232">
        <f>N57+N59</f>
        <v>7.1879852499999997</v>
      </c>
      <c r="P57" s="229">
        <f>O57*E57</f>
        <v>7.1879852499999997</v>
      </c>
    </row>
    <row r="58" spans="1:16" x14ac:dyDescent="0.25">
      <c r="A58" s="230"/>
      <c r="B58" s="233"/>
      <c r="C58" s="234"/>
      <c r="D58" s="230"/>
      <c r="E58" s="235"/>
      <c r="F58" s="49">
        <f>F57*1.94067</f>
        <v>0.76656464999999996</v>
      </c>
      <c r="G58" s="49">
        <f>G57*2.66402</f>
        <v>7.9920599999999994E-2</v>
      </c>
      <c r="H58" s="230"/>
      <c r="I58" s="230"/>
      <c r="J58" s="230"/>
      <c r="K58" s="230"/>
      <c r="L58" s="230"/>
      <c r="M58" s="230"/>
      <c r="N58" s="231"/>
      <c r="O58" s="232"/>
      <c r="P58" s="229"/>
    </row>
    <row r="59" spans="1:16" ht="15.75" x14ac:dyDescent="0.25">
      <c r="A59" s="55"/>
      <c r="B59" s="55"/>
      <c r="C59" s="56"/>
      <c r="D59" s="55"/>
      <c r="E59" s="55"/>
      <c r="F59" s="55"/>
      <c r="G59" s="55"/>
      <c r="H59" s="57" t="s">
        <v>124</v>
      </c>
      <c r="I59" s="58" t="s">
        <v>119</v>
      </c>
      <c r="J59" s="59">
        <v>1</v>
      </c>
      <c r="K59" s="60"/>
      <c r="L59" s="68">
        <v>5.5</v>
      </c>
      <c r="M59" s="61">
        <f>L59*J59*1.153</f>
        <v>6.3414999999999999</v>
      </c>
      <c r="N59" s="59">
        <f>M59</f>
        <v>6.3414999999999999</v>
      </c>
      <c r="O59" s="232"/>
      <c r="P59" s="229"/>
    </row>
    <row r="60" spans="1:16" x14ac:dyDescent="0.25">
      <c r="A60" s="212">
        <v>3</v>
      </c>
      <c r="B60" s="218" t="s">
        <v>125</v>
      </c>
      <c r="C60" s="219" t="s">
        <v>126</v>
      </c>
      <c r="D60" s="212" t="s">
        <v>119</v>
      </c>
      <c r="E60" s="220">
        <v>2</v>
      </c>
      <c r="F60" s="63">
        <v>0.22</v>
      </c>
      <c r="G60" s="63">
        <v>0.23</v>
      </c>
      <c r="H60" s="212" t="s">
        <v>77</v>
      </c>
      <c r="I60" s="212" t="s">
        <v>77</v>
      </c>
      <c r="J60" s="212" t="s">
        <v>77</v>
      </c>
      <c r="K60" s="212" t="s">
        <v>77</v>
      </c>
      <c r="L60" s="212" t="s">
        <v>77</v>
      </c>
      <c r="M60" s="212" t="s">
        <v>77</v>
      </c>
      <c r="N60" s="213">
        <f>F61+G61</f>
        <v>1.0396719999999999</v>
      </c>
      <c r="O60" s="214">
        <f>N60+N62</f>
        <v>4.2680720000000001</v>
      </c>
      <c r="P60" s="214">
        <f>O60*E60</f>
        <v>8.5361440000000002</v>
      </c>
    </row>
    <row r="61" spans="1:16" x14ac:dyDescent="0.25">
      <c r="A61" s="212"/>
      <c r="B61" s="218"/>
      <c r="C61" s="219"/>
      <c r="D61" s="212"/>
      <c r="E61" s="220"/>
      <c r="F61" s="49">
        <f>F60*1.94067</f>
        <v>0.42694739999999998</v>
      </c>
      <c r="G61" s="49">
        <f>G60*2.66402</f>
        <v>0.61272459999999995</v>
      </c>
      <c r="H61" s="212"/>
      <c r="I61" s="212"/>
      <c r="J61" s="212"/>
      <c r="K61" s="212"/>
      <c r="L61" s="212"/>
      <c r="M61" s="212"/>
      <c r="N61" s="213"/>
      <c r="O61" s="214"/>
      <c r="P61" s="214"/>
    </row>
    <row r="62" spans="1:16" ht="15.75" x14ac:dyDescent="0.25">
      <c r="A62" s="64"/>
      <c r="B62" s="64"/>
      <c r="C62" s="65"/>
      <c r="D62" s="64"/>
      <c r="E62" s="64"/>
      <c r="F62" s="64"/>
      <c r="G62" s="64"/>
      <c r="H62" s="88" t="s">
        <v>127</v>
      </c>
      <c r="I62" s="67" t="s">
        <v>119</v>
      </c>
      <c r="J62" s="68">
        <v>1</v>
      </c>
      <c r="K62" s="68"/>
      <c r="L62" s="68">
        <v>2.8</v>
      </c>
      <c r="M62" s="60">
        <f>L62*J62*1.153</f>
        <v>3.2283999999999997</v>
      </c>
      <c r="N62" s="68">
        <f>M62</f>
        <v>3.2283999999999997</v>
      </c>
      <c r="O62" s="214"/>
      <c r="P62" s="214"/>
    </row>
    <row r="63" spans="1:16" x14ac:dyDescent="0.25">
      <c r="A63" s="212">
        <v>4</v>
      </c>
      <c r="B63" s="218" t="s">
        <v>99</v>
      </c>
      <c r="C63" s="219" t="s">
        <v>128</v>
      </c>
      <c r="D63" s="212" t="s">
        <v>101</v>
      </c>
      <c r="E63" s="228">
        <v>0.5</v>
      </c>
      <c r="F63" s="63">
        <v>0.19</v>
      </c>
      <c r="G63" s="63">
        <v>0.16200000000000001</v>
      </c>
      <c r="H63" s="212" t="s">
        <v>77</v>
      </c>
      <c r="I63" s="212" t="s">
        <v>77</v>
      </c>
      <c r="J63" s="212" t="s">
        <v>77</v>
      </c>
      <c r="K63" s="212" t="s">
        <v>77</v>
      </c>
      <c r="L63" s="212" t="s">
        <v>77</v>
      </c>
      <c r="M63" s="212" t="s">
        <v>77</v>
      </c>
      <c r="N63" s="213">
        <f>F64+G64</f>
        <v>0.80029854</v>
      </c>
      <c r="O63" s="214">
        <f>N63+N65</f>
        <v>1.49209854</v>
      </c>
      <c r="P63" s="214">
        <f>O63*E63</f>
        <v>0.74604926999999999</v>
      </c>
    </row>
    <row r="64" spans="1:16" x14ac:dyDescent="0.25">
      <c r="A64" s="212"/>
      <c r="B64" s="218"/>
      <c r="C64" s="219"/>
      <c r="D64" s="212"/>
      <c r="E64" s="228"/>
      <c r="F64" s="49">
        <f>F63*1.94067</f>
        <v>0.36872729999999998</v>
      </c>
      <c r="G64" s="49">
        <f>G63*2.66402</f>
        <v>0.43157123999999997</v>
      </c>
      <c r="H64" s="212"/>
      <c r="I64" s="212"/>
      <c r="J64" s="212"/>
      <c r="K64" s="212"/>
      <c r="L64" s="212"/>
      <c r="M64" s="212"/>
      <c r="N64" s="213"/>
      <c r="O64" s="214"/>
      <c r="P64" s="214"/>
    </row>
    <row r="65" spans="1:16" ht="45" x14ac:dyDescent="0.25">
      <c r="A65" s="64"/>
      <c r="B65" s="64"/>
      <c r="C65" s="65"/>
      <c r="D65" s="64"/>
      <c r="E65" s="64"/>
      <c r="F65" s="64"/>
      <c r="G65" s="64"/>
      <c r="H65" s="66" t="s">
        <v>102</v>
      </c>
      <c r="I65" s="67" t="s">
        <v>101</v>
      </c>
      <c r="J65" s="68">
        <v>1</v>
      </c>
      <c r="K65" s="68"/>
      <c r="L65" s="69">
        <v>0.6</v>
      </c>
      <c r="M65" s="61">
        <f>L65*J65*1.153</f>
        <v>0.69179999999999997</v>
      </c>
      <c r="N65" s="68">
        <f>M65</f>
        <v>0.69179999999999997</v>
      </c>
      <c r="O65" s="214"/>
      <c r="P65" s="214"/>
    </row>
    <row r="66" spans="1:16" x14ac:dyDescent="0.25">
      <c r="A66" s="221">
        <v>5</v>
      </c>
      <c r="B66" s="225" t="s">
        <v>129</v>
      </c>
      <c r="C66" s="226" t="s">
        <v>130</v>
      </c>
      <c r="D66" s="221" t="s">
        <v>108</v>
      </c>
      <c r="E66" s="223">
        <v>0.2</v>
      </c>
      <c r="F66" s="89">
        <v>0.38400000000000001</v>
      </c>
      <c r="G66" s="90">
        <v>2.9999999999999997E-4</v>
      </c>
      <c r="H66" s="221" t="s">
        <v>77</v>
      </c>
      <c r="I66" s="221" t="s">
        <v>77</v>
      </c>
      <c r="J66" s="221" t="s">
        <v>77</v>
      </c>
      <c r="K66" s="221" t="s">
        <v>77</v>
      </c>
      <c r="L66" s="221" t="s">
        <v>77</v>
      </c>
      <c r="M66" s="221" t="s">
        <v>77</v>
      </c>
      <c r="N66" s="223">
        <f>F67+G67</f>
        <v>0.74601648600000003</v>
      </c>
      <c r="O66" s="215">
        <f>N66+N68</f>
        <v>1.0889081924044945</v>
      </c>
      <c r="P66" s="215">
        <f>E66*O66</f>
        <v>0.21778163848089893</v>
      </c>
    </row>
    <row r="67" spans="1:16" x14ac:dyDescent="0.25">
      <c r="A67" s="222"/>
      <c r="B67" s="222"/>
      <c r="C67" s="227"/>
      <c r="D67" s="222"/>
      <c r="E67" s="224"/>
      <c r="F67" s="49">
        <f>F66*1.94067</f>
        <v>0.74521727999999998</v>
      </c>
      <c r="G67" s="49">
        <f>G66*2.66402</f>
        <v>7.992059999999999E-4</v>
      </c>
      <c r="H67" s="222"/>
      <c r="I67" s="222"/>
      <c r="J67" s="222"/>
      <c r="K67" s="222"/>
      <c r="L67" s="222"/>
      <c r="M67" s="222"/>
      <c r="N67" s="224"/>
      <c r="O67" s="216"/>
      <c r="P67" s="216"/>
    </row>
    <row r="68" spans="1:16" ht="15.75" x14ac:dyDescent="0.25">
      <c r="A68" s="64"/>
      <c r="B68" s="64"/>
      <c r="C68" s="65"/>
      <c r="D68" s="64"/>
      <c r="E68" s="64"/>
      <c r="F68" s="64"/>
      <c r="G68" s="64"/>
      <c r="H68" s="91" t="s">
        <v>131</v>
      </c>
      <c r="I68" s="67" t="s">
        <v>101</v>
      </c>
      <c r="J68" s="68">
        <v>0.25</v>
      </c>
      <c r="K68" s="88"/>
      <c r="L68" s="92">
        <f>0.964/0.89</f>
        <v>1.0831460674157303</v>
      </c>
      <c r="M68" s="60">
        <f>L68*J68*1.153</f>
        <v>0.31221685393258425</v>
      </c>
      <c r="N68" s="215">
        <f>M68+M69+M70</f>
        <v>0.3428917064044944</v>
      </c>
      <c r="O68" s="216"/>
      <c r="P68" s="216"/>
    </row>
    <row r="69" spans="1:16" ht="15.75" x14ac:dyDescent="0.25">
      <c r="A69" s="64"/>
      <c r="B69" s="64"/>
      <c r="C69" s="65"/>
      <c r="D69" s="64"/>
      <c r="E69" s="64"/>
      <c r="F69" s="64"/>
      <c r="G69" s="64"/>
      <c r="H69" s="91" t="s">
        <v>132</v>
      </c>
      <c r="I69" s="67" t="s">
        <v>101</v>
      </c>
      <c r="J69" s="68">
        <v>0.03</v>
      </c>
      <c r="K69" s="64"/>
      <c r="L69" s="92">
        <v>0.79700000000000004</v>
      </c>
      <c r="M69" s="60">
        <f>L69*J69*1.153</f>
        <v>2.7568230000000003E-2</v>
      </c>
      <c r="N69" s="216"/>
      <c r="O69" s="216"/>
      <c r="P69" s="216"/>
    </row>
    <row r="70" spans="1:16" ht="15.75" x14ac:dyDescent="0.25">
      <c r="A70" s="64"/>
      <c r="B70" s="64"/>
      <c r="C70" s="65"/>
      <c r="D70" s="64"/>
      <c r="E70" s="64"/>
      <c r="F70" s="64"/>
      <c r="G70" s="64"/>
      <c r="H70" s="91" t="s">
        <v>133</v>
      </c>
      <c r="I70" s="67" t="s">
        <v>101</v>
      </c>
      <c r="J70" s="92">
        <v>2E-3</v>
      </c>
      <c r="K70" s="88"/>
      <c r="L70" s="68">
        <f>1.199/0.89</f>
        <v>1.3471910112359551</v>
      </c>
      <c r="M70" s="93">
        <f>L70*J70*1.153</f>
        <v>3.1066224719101124E-3</v>
      </c>
      <c r="N70" s="217"/>
      <c r="O70" s="217"/>
      <c r="P70" s="217"/>
    </row>
    <row r="71" spans="1:16" x14ac:dyDescent="0.25">
      <c r="A71" s="212">
        <v>6</v>
      </c>
      <c r="B71" s="218" t="s">
        <v>134</v>
      </c>
      <c r="C71" s="219" t="s">
        <v>135</v>
      </c>
      <c r="D71" s="212" t="s">
        <v>105</v>
      </c>
      <c r="E71" s="220">
        <v>1</v>
      </c>
      <c r="F71" s="63">
        <v>1.1000000000000001</v>
      </c>
      <c r="G71" s="63">
        <v>0.39</v>
      </c>
      <c r="H71" s="212" t="s">
        <v>77</v>
      </c>
      <c r="I71" s="212" t="s">
        <v>77</v>
      </c>
      <c r="J71" s="212" t="s">
        <v>77</v>
      </c>
      <c r="K71" s="212" t="s">
        <v>77</v>
      </c>
      <c r="L71" s="212" t="s">
        <v>77</v>
      </c>
      <c r="M71" s="212" t="s">
        <v>77</v>
      </c>
      <c r="N71" s="213">
        <f>F72+G72</f>
        <v>3.1737047999999999</v>
      </c>
      <c r="O71" s="214">
        <f>N71+N73</f>
        <v>3.8655048000000001</v>
      </c>
      <c r="P71" s="214">
        <f>O71*E71</f>
        <v>3.8655048000000001</v>
      </c>
    </row>
    <row r="72" spans="1:16" x14ac:dyDescent="0.25">
      <c r="A72" s="212"/>
      <c r="B72" s="218"/>
      <c r="C72" s="219"/>
      <c r="D72" s="212"/>
      <c r="E72" s="220"/>
      <c r="F72" s="49">
        <f>F71*1.94067</f>
        <v>2.1347369999999999</v>
      </c>
      <c r="G72" s="49">
        <f>G71*2.66402</f>
        <v>1.0389678</v>
      </c>
      <c r="H72" s="212"/>
      <c r="I72" s="212"/>
      <c r="J72" s="212"/>
      <c r="K72" s="212"/>
      <c r="L72" s="212"/>
      <c r="M72" s="212"/>
      <c r="N72" s="213"/>
      <c r="O72" s="214"/>
      <c r="P72" s="214"/>
    </row>
    <row r="73" spans="1:16" ht="30" x14ac:dyDescent="0.25">
      <c r="A73" s="64"/>
      <c r="B73" s="64"/>
      <c r="C73" s="65"/>
      <c r="D73" s="64"/>
      <c r="E73" s="64"/>
      <c r="F73" s="64"/>
      <c r="G73" s="64"/>
      <c r="H73" s="66" t="s">
        <v>136</v>
      </c>
      <c r="I73" s="67" t="s">
        <v>97</v>
      </c>
      <c r="J73" s="68">
        <v>0.4</v>
      </c>
      <c r="K73" s="68"/>
      <c r="L73" s="92">
        <v>1.5</v>
      </c>
      <c r="M73" s="61">
        <f>L73*J73*1.153</f>
        <v>0.69180000000000008</v>
      </c>
      <c r="N73" s="68">
        <f>M73</f>
        <v>0.69180000000000008</v>
      </c>
      <c r="O73" s="214"/>
      <c r="P73" s="214"/>
    </row>
    <row r="74" spans="1:16" x14ac:dyDescent="0.25">
      <c r="A74" s="202">
        <v>7</v>
      </c>
      <c r="B74" s="206" t="s">
        <v>137</v>
      </c>
      <c r="C74" s="208" t="s">
        <v>138</v>
      </c>
      <c r="D74" s="202" t="s">
        <v>76</v>
      </c>
      <c r="E74" s="210">
        <v>4.0000000000000001E-3</v>
      </c>
      <c r="F74" s="94">
        <v>2.34</v>
      </c>
      <c r="G74" s="94">
        <v>1.2</v>
      </c>
      <c r="H74" s="202" t="s">
        <v>77</v>
      </c>
      <c r="I74" s="202" t="s">
        <v>77</v>
      </c>
      <c r="J74" s="202" t="s">
        <v>77</v>
      </c>
      <c r="K74" s="202" t="s">
        <v>77</v>
      </c>
      <c r="L74" s="202" t="s">
        <v>77</v>
      </c>
      <c r="M74" s="202" t="s">
        <v>77</v>
      </c>
      <c r="N74" s="204">
        <f>F75+G75</f>
        <v>7.7379917999999996</v>
      </c>
      <c r="O74" s="197">
        <f>N74+N76</f>
        <v>45.507965799999994</v>
      </c>
      <c r="P74" s="197">
        <f>O74*E74</f>
        <v>0.18203186319999998</v>
      </c>
    </row>
    <row r="75" spans="1:16" x14ac:dyDescent="0.25">
      <c r="A75" s="203"/>
      <c r="B75" s="207"/>
      <c r="C75" s="209"/>
      <c r="D75" s="203"/>
      <c r="E75" s="211"/>
      <c r="F75" s="49">
        <f>F74*1.94067</f>
        <v>4.5411677999999993</v>
      </c>
      <c r="G75" s="49">
        <f>G74*2.66402</f>
        <v>3.1968239999999999</v>
      </c>
      <c r="H75" s="203"/>
      <c r="I75" s="203"/>
      <c r="J75" s="203"/>
      <c r="K75" s="203"/>
      <c r="L75" s="203"/>
      <c r="M75" s="203"/>
      <c r="N75" s="205"/>
      <c r="O75" s="198"/>
      <c r="P75" s="198"/>
    </row>
    <row r="76" spans="1:16" ht="18.75" x14ac:dyDescent="0.25">
      <c r="A76" s="95"/>
      <c r="B76" s="95"/>
      <c r="C76" s="96"/>
      <c r="D76" s="95"/>
      <c r="E76" s="95"/>
      <c r="F76" s="95"/>
      <c r="G76" s="95"/>
      <c r="H76" s="97" t="s">
        <v>139</v>
      </c>
      <c r="I76" s="98" t="s">
        <v>76</v>
      </c>
      <c r="J76" s="99">
        <v>1.02</v>
      </c>
      <c r="K76" s="99"/>
      <c r="L76" s="100">
        <v>27.65</v>
      </c>
      <c r="M76" s="60">
        <f>L76*J76*1.153</f>
        <v>32.518059000000001</v>
      </c>
      <c r="N76" s="197">
        <f>M76+M77+M78</f>
        <v>37.769973999999998</v>
      </c>
      <c r="O76" s="198"/>
      <c r="P76" s="198"/>
    </row>
    <row r="77" spans="1:16" ht="18.75" x14ac:dyDescent="0.25">
      <c r="A77" s="95"/>
      <c r="B77" s="95"/>
      <c r="C77" s="96"/>
      <c r="D77" s="95"/>
      <c r="E77" s="95"/>
      <c r="F77" s="95"/>
      <c r="G77" s="95"/>
      <c r="H77" s="97" t="s">
        <v>140</v>
      </c>
      <c r="I77" s="98" t="s">
        <v>141</v>
      </c>
      <c r="J77" s="100">
        <v>1.1599999999999999</v>
      </c>
      <c r="K77" s="99"/>
      <c r="L77" s="100">
        <v>3.5</v>
      </c>
      <c r="M77" s="60">
        <f>L77*J77*1.153</f>
        <v>4.6811799999999995</v>
      </c>
      <c r="N77" s="198"/>
      <c r="O77" s="198"/>
      <c r="P77" s="198"/>
    </row>
    <row r="78" spans="1:16" ht="30" x14ac:dyDescent="0.25">
      <c r="A78" s="95"/>
      <c r="B78" s="95"/>
      <c r="C78" s="96"/>
      <c r="D78" s="95"/>
      <c r="E78" s="95"/>
      <c r="F78" s="95"/>
      <c r="G78" s="95"/>
      <c r="H78" s="101" t="s">
        <v>142</v>
      </c>
      <c r="I78" s="98" t="s">
        <v>76</v>
      </c>
      <c r="J78" s="102">
        <v>3.5999999999999999E-3</v>
      </c>
      <c r="K78" s="99"/>
      <c r="L78" s="54">
        <v>137.5</v>
      </c>
      <c r="M78" s="60">
        <f>L78*J78*1.153</f>
        <v>0.57073499999999999</v>
      </c>
      <c r="N78" s="199"/>
      <c r="O78" s="199"/>
      <c r="P78" s="199"/>
    </row>
    <row r="79" spans="1:16" x14ac:dyDescent="0.25">
      <c r="A79" s="169">
        <v>8</v>
      </c>
      <c r="B79" s="200" t="s">
        <v>143</v>
      </c>
      <c r="C79" s="195" t="s">
        <v>144</v>
      </c>
      <c r="D79" s="169" t="s">
        <v>101</v>
      </c>
      <c r="E79" s="179">
        <v>12.67</v>
      </c>
      <c r="F79" s="73">
        <v>2.5000000000000001E-2</v>
      </c>
      <c r="G79" s="73">
        <v>1.4999999999999999E-2</v>
      </c>
      <c r="H79" s="169" t="s">
        <v>77</v>
      </c>
      <c r="I79" s="169" t="s">
        <v>77</v>
      </c>
      <c r="J79" s="169" t="s">
        <v>77</v>
      </c>
      <c r="K79" s="169" t="s">
        <v>77</v>
      </c>
      <c r="L79" s="169" t="s">
        <v>77</v>
      </c>
      <c r="M79" s="169" t="s">
        <v>77</v>
      </c>
      <c r="N79" s="166">
        <f>F80+G80</f>
        <v>8.8477050000000002E-2</v>
      </c>
      <c r="O79" s="166">
        <f>N79+M81</f>
        <v>0.66497705000000007</v>
      </c>
      <c r="P79" s="166">
        <f>E79*O79</f>
        <v>8.4252592235000012</v>
      </c>
    </row>
    <row r="80" spans="1:16" x14ac:dyDescent="0.25">
      <c r="A80" s="170"/>
      <c r="B80" s="201"/>
      <c r="C80" s="196"/>
      <c r="D80" s="170"/>
      <c r="E80" s="180"/>
      <c r="F80" s="49">
        <f>F79*1.94067</f>
        <v>4.8516749999999997E-2</v>
      </c>
      <c r="G80" s="49">
        <f>G79*2.66402</f>
        <v>3.9960299999999997E-2</v>
      </c>
      <c r="H80" s="170"/>
      <c r="I80" s="170"/>
      <c r="J80" s="170"/>
      <c r="K80" s="170"/>
      <c r="L80" s="170"/>
      <c r="M80" s="170"/>
      <c r="N80" s="167"/>
      <c r="O80" s="191"/>
      <c r="P80" s="191"/>
    </row>
    <row r="81" spans="1:16" ht="30" x14ac:dyDescent="0.25">
      <c r="A81" s="70"/>
      <c r="B81" s="70"/>
      <c r="C81" s="71"/>
      <c r="D81" s="70"/>
      <c r="E81" s="61"/>
      <c r="F81" s="72"/>
      <c r="G81" s="72"/>
      <c r="H81" s="70" t="s">
        <v>136</v>
      </c>
      <c r="I81" s="70" t="s">
        <v>101</v>
      </c>
      <c r="J81" s="103">
        <v>1</v>
      </c>
      <c r="K81" s="70"/>
      <c r="L81" s="61">
        <v>0.5</v>
      </c>
      <c r="M81" s="60">
        <f>L81*J81*1.153</f>
        <v>0.57650000000000001</v>
      </c>
      <c r="N81" s="61">
        <f>M81</f>
        <v>0.57650000000000001</v>
      </c>
      <c r="O81" s="167"/>
      <c r="P81" s="167"/>
    </row>
    <row r="82" spans="1:16" x14ac:dyDescent="0.25">
      <c r="A82" s="192" t="s">
        <v>73</v>
      </c>
      <c r="B82" s="193"/>
      <c r="C82" s="193"/>
      <c r="D82" s="193"/>
      <c r="E82" s="194"/>
      <c r="F82" s="45"/>
      <c r="G82" s="45"/>
      <c r="H82" s="46"/>
      <c r="I82" s="46"/>
      <c r="J82" s="46"/>
      <c r="K82" s="46"/>
      <c r="L82" s="46"/>
      <c r="M82" s="46"/>
      <c r="N82" s="46"/>
      <c r="O82" s="46"/>
      <c r="P82" s="47"/>
    </row>
    <row r="83" spans="1:16" x14ac:dyDescent="0.25">
      <c r="A83" s="171">
        <v>1</v>
      </c>
      <c r="B83" s="169" t="s">
        <v>78</v>
      </c>
      <c r="C83" s="195" t="s">
        <v>145</v>
      </c>
      <c r="D83" s="169" t="s">
        <v>76</v>
      </c>
      <c r="E83" s="179">
        <v>5</v>
      </c>
      <c r="F83" s="48">
        <f>3.27</f>
        <v>3.27</v>
      </c>
      <c r="G83" s="48">
        <f>3.81</f>
        <v>3.81</v>
      </c>
      <c r="H83" s="169" t="s">
        <v>77</v>
      </c>
      <c r="I83" s="169" t="s">
        <v>77</v>
      </c>
      <c r="J83" s="169" t="s">
        <v>77</v>
      </c>
      <c r="K83" s="169" t="s">
        <v>77</v>
      </c>
      <c r="L83" s="169" t="s">
        <v>77</v>
      </c>
      <c r="M83" s="169" t="s">
        <v>77</v>
      </c>
      <c r="N83" s="166">
        <f>F84+G84</f>
        <v>16.4959071</v>
      </c>
      <c r="O83" s="166">
        <f>N83</f>
        <v>16.4959071</v>
      </c>
      <c r="P83" s="166">
        <f>E83*O83</f>
        <v>82.479535499999997</v>
      </c>
    </row>
    <row r="84" spans="1:16" x14ac:dyDescent="0.25">
      <c r="A84" s="171"/>
      <c r="B84" s="170"/>
      <c r="C84" s="196"/>
      <c r="D84" s="170"/>
      <c r="E84" s="180"/>
      <c r="F84" s="49">
        <f>F83*1.94067</f>
        <v>6.3459908999999994</v>
      </c>
      <c r="G84" s="49">
        <f>G83*2.66402</f>
        <v>10.1499162</v>
      </c>
      <c r="H84" s="170"/>
      <c r="I84" s="170"/>
      <c r="J84" s="170"/>
      <c r="K84" s="170"/>
      <c r="L84" s="170"/>
      <c r="M84" s="170"/>
      <c r="N84" s="167"/>
      <c r="O84" s="167"/>
      <c r="P84" s="167"/>
    </row>
    <row r="85" spans="1:16" x14ac:dyDescent="0.25">
      <c r="A85" s="183">
        <v>2</v>
      </c>
      <c r="B85" s="185" t="s">
        <v>92</v>
      </c>
      <c r="C85" s="187" t="s">
        <v>146</v>
      </c>
      <c r="D85" s="181" t="s">
        <v>76</v>
      </c>
      <c r="E85" s="189">
        <v>3.7</v>
      </c>
      <c r="F85" s="53">
        <v>7.3999999999999996E-2</v>
      </c>
      <c r="G85" s="53">
        <f>0.0172+42/1000</f>
        <v>5.9200000000000003E-2</v>
      </c>
      <c r="H85" s="181" t="s">
        <v>77</v>
      </c>
      <c r="I85" s="181" t="s">
        <v>77</v>
      </c>
      <c r="J85" s="181" t="s">
        <v>77</v>
      </c>
      <c r="K85" s="181" t="s">
        <v>77</v>
      </c>
      <c r="L85" s="181" t="s">
        <v>77</v>
      </c>
      <c r="M85" s="181" t="s">
        <v>77</v>
      </c>
      <c r="N85" s="175">
        <f>F86+G86</f>
        <v>0.30131956399999998</v>
      </c>
      <c r="O85" s="175">
        <f>N85</f>
        <v>0.30131956399999998</v>
      </c>
      <c r="P85" s="177">
        <f>E85*O85</f>
        <v>1.1148823868</v>
      </c>
    </row>
    <row r="86" spans="1:16" x14ac:dyDescent="0.25">
      <c r="A86" s="184"/>
      <c r="B86" s="186"/>
      <c r="C86" s="188"/>
      <c r="D86" s="182"/>
      <c r="E86" s="190"/>
      <c r="F86" s="49">
        <f>F85*1.94067</f>
        <v>0.14360957999999999</v>
      </c>
      <c r="G86" s="49">
        <f>G85*2.66402</f>
        <v>0.157709984</v>
      </c>
      <c r="H86" s="182"/>
      <c r="I86" s="182"/>
      <c r="J86" s="182"/>
      <c r="K86" s="182"/>
      <c r="L86" s="182"/>
      <c r="M86" s="182"/>
      <c r="N86" s="176"/>
      <c r="O86" s="176"/>
      <c r="P86" s="178"/>
    </row>
    <row r="87" spans="1:16" x14ac:dyDescent="0.25">
      <c r="A87" s="171">
        <v>3</v>
      </c>
      <c r="B87" s="169" t="s">
        <v>89</v>
      </c>
      <c r="C87" s="172" t="s">
        <v>147</v>
      </c>
      <c r="D87" s="169" t="s">
        <v>76</v>
      </c>
      <c r="E87" s="179">
        <v>1.3</v>
      </c>
      <c r="F87" s="48">
        <v>0.56200000000000006</v>
      </c>
      <c r="G87" s="52">
        <v>0</v>
      </c>
      <c r="H87" s="169" t="s">
        <v>77</v>
      </c>
      <c r="I87" s="169" t="s">
        <v>77</v>
      </c>
      <c r="J87" s="169" t="s">
        <v>77</v>
      </c>
      <c r="K87" s="169" t="s">
        <v>77</v>
      </c>
      <c r="L87" s="169" t="s">
        <v>77</v>
      </c>
      <c r="M87" s="169" t="s">
        <v>77</v>
      </c>
      <c r="N87" s="166">
        <f>F88+G88</f>
        <v>1.0906565400000001</v>
      </c>
      <c r="O87" s="166">
        <f>N87</f>
        <v>1.0906565400000001</v>
      </c>
      <c r="P87" s="166">
        <f>E87*O87</f>
        <v>1.4178535020000003</v>
      </c>
    </row>
    <row r="88" spans="1:16" x14ac:dyDescent="0.25">
      <c r="A88" s="171"/>
      <c r="B88" s="170"/>
      <c r="C88" s="172"/>
      <c r="D88" s="170"/>
      <c r="E88" s="180"/>
      <c r="F88" s="49">
        <f>F87*1.94067</f>
        <v>1.0906565400000001</v>
      </c>
      <c r="G88" s="49">
        <f>G87*2.66402</f>
        <v>0</v>
      </c>
      <c r="H88" s="170"/>
      <c r="I88" s="170"/>
      <c r="J88" s="170"/>
      <c r="K88" s="170"/>
      <c r="L88" s="170"/>
      <c r="M88" s="170"/>
      <c r="N88" s="167"/>
      <c r="O88" s="167"/>
      <c r="P88" s="167"/>
    </row>
    <row r="89" spans="1:16" x14ac:dyDescent="0.25">
      <c r="A89" s="171">
        <v>4</v>
      </c>
      <c r="B89" s="169" t="s">
        <v>148</v>
      </c>
      <c r="C89" s="172" t="s">
        <v>149</v>
      </c>
      <c r="D89" s="169" t="s">
        <v>150</v>
      </c>
      <c r="E89" s="173">
        <v>1</v>
      </c>
      <c r="F89" s="48">
        <v>0</v>
      </c>
      <c r="G89" s="52">
        <v>0</v>
      </c>
      <c r="H89" s="169" t="s">
        <v>77</v>
      </c>
      <c r="I89" s="169" t="s">
        <v>77</v>
      </c>
      <c r="J89" s="169" t="s">
        <v>77</v>
      </c>
      <c r="K89" s="169" t="s">
        <v>77</v>
      </c>
      <c r="L89" s="169" t="s">
        <v>77</v>
      </c>
      <c r="M89" s="169" t="s">
        <v>77</v>
      </c>
      <c r="N89" s="166">
        <f>F90+G90</f>
        <v>0</v>
      </c>
      <c r="O89" s="166">
        <v>222.08</v>
      </c>
      <c r="P89" s="166">
        <f>E89*O89</f>
        <v>222.08</v>
      </c>
    </row>
    <row r="90" spans="1:16" x14ac:dyDescent="0.25">
      <c r="A90" s="171"/>
      <c r="B90" s="170"/>
      <c r="C90" s="172"/>
      <c r="D90" s="170"/>
      <c r="E90" s="174"/>
      <c r="F90" s="49">
        <f>F89*1.94067</f>
        <v>0</v>
      </c>
      <c r="G90" s="49">
        <f>G89*2.66402</f>
        <v>0</v>
      </c>
      <c r="H90" s="170"/>
      <c r="I90" s="170"/>
      <c r="J90" s="170"/>
      <c r="K90" s="170"/>
      <c r="L90" s="170"/>
      <c r="M90" s="170"/>
      <c r="N90" s="167"/>
      <c r="O90" s="167"/>
      <c r="P90" s="167"/>
    </row>
    <row r="91" spans="1:16" x14ac:dyDescent="0.25">
      <c r="A91" s="104"/>
      <c r="B91" s="104"/>
      <c r="C91" s="105" t="s">
        <v>46</v>
      </c>
      <c r="D91" s="106" t="s">
        <v>151</v>
      </c>
      <c r="E91" s="104"/>
      <c r="F91" s="104"/>
      <c r="G91" s="104"/>
      <c r="H91" s="104"/>
      <c r="I91" s="104"/>
      <c r="J91" s="70"/>
      <c r="K91" s="70"/>
      <c r="L91" s="70"/>
      <c r="M91" s="70"/>
      <c r="N91" s="70"/>
      <c r="O91" s="70"/>
      <c r="P91" s="14">
        <f>SUM(P13:P90)</f>
        <v>9511.5451836297616</v>
      </c>
    </row>
    <row r="92" spans="1:16" x14ac:dyDescent="0.25">
      <c r="A92" s="104"/>
      <c r="B92" s="104"/>
      <c r="C92" s="105" t="s">
        <v>152</v>
      </c>
      <c r="D92" s="106" t="s">
        <v>151</v>
      </c>
      <c r="E92" s="104"/>
      <c r="F92" s="104"/>
      <c r="G92" s="104"/>
      <c r="H92" s="104"/>
      <c r="I92" s="104"/>
      <c r="J92" s="70"/>
      <c r="K92" s="70"/>
      <c r="L92" s="70"/>
      <c r="M92" s="70"/>
      <c r="N92" s="70"/>
      <c r="O92" s="70"/>
      <c r="P92" s="14">
        <f>P91*13.3/100</f>
        <v>1265.0355094227584</v>
      </c>
    </row>
    <row r="93" spans="1:16" x14ac:dyDescent="0.25">
      <c r="A93" s="104"/>
      <c r="B93" s="104"/>
      <c r="C93" s="105" t="s">
        <v>46</v>
      </c>
      <c r="D93" s="106" t="s">
        <v>151</v>
      </c>
      <c r="E93" s="104"/>
      <c r="F93" s="104"/>
      <c r="G93" s="104"/>
      <c r="H93" s="104"/>
      <c r="I93" s="104"/>
      <c r="J93" s="70"/>
      <c r="K93" s="70"/>
      <c r="L93" s="70"/>
      <c r="M93" s="70"/>
      <c r="N93" s="70"/>
      <c r="O93" s="70"/>
      <c r="P93" s="14">
        <f>P91+P92</f>
        <v>10776.58069305252</v>
      </c>
    </row>
    <row r="94" spans="1:16" x14ac:dyDescent="0.25">
      <c r="A94" s="104"/>
      <c r="B94" s="104"/>
      <c r="C94" s="105" t="s">
        <v>153</v>
      </c>
      <c r="D94" s="106" t="s">
        <v>151</v>
      </c>
      <c r="E94" s="104"/>
      <c r="F94" s="104"/>
      <c r="G94" s="104"/>
      <c r="H94" s="104"/>
      <c r="I94" s="104"/>
      <c r="J94" s="70"/>
      <c r="K94" s="70"/>
      <c r="L94" s="70"/>
      <c r="M94" s="70"/>
      <c r="N94" s="70"/>
      <c r="O94" s="70"/>
      <c r="P94" s="14">
        <f>P93*11/100</f>
        <v>1185.4238762357772</v>
      </c>
    </row>
    <row r="95" spans="1:16" x14ac:dyDescent="0.25">
      <c r="A95" s="104"/>
      <c r="B95" s="104"/>
      <c r="C95" s="105" t="s">
        <v>46</v>
      </c>
      <c r="D95" s="106" t="s">
        <v>151</v>
      </c>
      <c r="E95" s="104"/>
      <c r="F95" s="104"/>
      <c r="G95" s="104"/>
      <c r="H95" s="104"/>
      <c r="I95" s="104"/>
      <c r="J95" s="70"/>
      <c r="K95" s="70"/>
      <c r="L95" s="70"/>
      <c r="M95" s="70"/>
      <c r="N95" s="70"/>
      <c r="O95" s="70"/>
      <c r="P95" s="14">
        <f>SUM(P93:P94)</f>
        <v>11962.004569288296</v>
      </c>
    </row>
    <row r="96" spans="1:16" ht="15.75" x14ac:dyDescent="0.25">
      <c r="A96" s="107"/>
      <c r="B96" s="108"/>
      <c r="C96" s="109"/>
      <c r="D96" s="108"/>
      <c r="E96" s="107"/>
      <c r="F96" s="107"/>
      <c r="G96" s="107"/>
      <c r="H96" s="108"/>
      <c r="I96" s="108"/>
      <c r="J96" s="108"/>
      <c r="K96" s="108"/>
      <c r="L96" s="108"/>
      <c r="M96" s="108"/>
      <c r="N96" s="108"/>
      <c r="O96" s="108"/>
      <c r="P96" s="108"/>
    </row>
    <row r="97" spans="1:16" x14ac:dyDescent="0.25">
      <c r="A97" s="168" t="s">
        <v>154</v>
      </c>
      <c r="B97" s="168"/>
      <c r="C97" s="168"/>
      <c r="D97" s="168"/>
      <c r="E97" s="168"/>
      <c r="F97" s="168"/>
      <c r="G97" s="168"/>
      <c r="H97" s="168"/>
      <c r="I97" s="168"/>
      <c r="J97" s="168"/>
      <c r="K97" s="168"/>
      <c r="L97" s="168"/>
      <c r="M97" s="168"/>
      <c r="N97" s="168"/>
      <c r="O97" s="168"/>
      <c r="P97" s="168"/>
    </row>
  </sheetData>
  <mergeCells count="424">
    <mergeCell ref="A2:P2"/>
    <mergeCell ref="A4:P4"/>
    <mergeCell ref="A5:P5"/>
    <mergeCell ref="A6:P6"/>
    <mergeCell ref="A7:C8"/>
    <mergeCell ref="D7:F7"/>
    <mergeCell ref="J7:L7"/>
    <mergeCell ref="M7:N7"/>
    <mergeCell ref="O7:P7"/>
    <mergeCell ref="D8:F8"/>
    <mergeCell ref="H8:L8"/>
    <mergeCell ref="M8:N8"/>
    <mergeCell ref="O8:P8"/>
    <mergeCell ref="A9:A10"/>
    <mergeCell ref="B9:B10"/>
    <mergeCell ref="C9:C10"/>
    <mergeCell ref="D9:D10"/>
    <mergeCell ref="E9:E10"/>
    <mergeCell ref="F9:F10"/>
    <mergeCell ref="G9:G10"/>
    <mergeCell ref="H9:M9"/>
    <mergeCell ref="N9:N10"/>
    <mergeCell ref="O9:O10"/>
    <mergeCell ref="P9:P10"/>
    <mergeCell ref="A12:E12"/>
    <mergeCell ref="A13:A14"/>
    <mergeCell ref="B13:B14"/>
    <mergeCell ref="C13:C14"/>
    <mergeCell ref="D13:D14"/>
    <mergeCell ref="E13:E14"/>
    <mergeCell ref="N13:N14"/>
    <mergeCell ref="O13:O14"/>
    <mergeCell ref="P13:P14"/>
    <mergeCell ref="A15:A16"/>
    <mergeCell ref="B15:B16"/>
    <mergeCell ref="C15:C16"/>
    <mergeCell ref="D15:D16"/>
    <mergeCell ref="E15:E16"/>
    <mergeCell ref="H15:H16"/>
    <mergeCell ref="I15:I16"/>
    <mergeCell ref="H13:H14"/>
    <mergeCell ref="I13:I14"/>
    <mergeCell ref="J13:J14"/>
    <mergeCell ref="K13:K14"/>
    <mergeCell ref="L13:L14"/>
    <mergeCell ref="M13:M14"/>
    <mergeCell ref="P15:P16"/>
    <mergeCell ref="A17:A18"/>
    <mergeCell ref="B17:B18"/>
    <mergeCell ref="C17:C18"/>
    <mergeCell ref="D17:D18"/>
    <mergeCell ref="E17:E18"/>
    <mergeCell ref="H17:H18"/>
    <mergeCell ref="I17:I18"/>
    <mergeCell ref="J17:J18"/>
    <mergeCell ref="K17:K18"/>
    <mergeCell ref="J15:J16"/>
    <mergeCell ref="K15:K16"/>
    <mergeCell ref="L15:L16"/>
    <mergeCell ref="M15:M16"/>
    <mergeCell ref="N15:N16"/>
    <mergeCell ref="O15:O16"/>
    <mergeCell ref="L17:L18"/>
    <mergeCell ref="M17:M18"/>
    <mergeCell ref="N17:N18"/>
    <mergeCell ref="O17:O18"/>
    <mergeCell ref="P17:P18"/>
    <mergeCell ref="A19:A20"/>
    <mergeCell ref="B19:B20"/>
    <mergeCell ref="C19:C20"/>
    <mergeCell ref="D19:D20"/>
    <mergeCell ref="E19:E20"/>
    <mergeCell ref="N19:N20"/>
    <mergeCell ref="O19:O20"/>
    <mergeCell ref="P19:P20"/>
    <mergeCell ref="A21:A22"/>
    <mergeCell ref="B21:B22"/>
    <mergeCell ref="C21:C22"/>
    <mergeCell ref="D21:D22"/>
    <mergeCell ref="E21:E22"/>
    <mergeCell ref="H21:H22"/>
    <mergeCell ref="I21:I22"/>
    <mergeCell ref="H19:H20"/>
    <mergeCell ref="I19:I20"/>
    <mergeCell ref="J19:J20"/>
    <mergeCell ref="K19:K20"/>
    <mergeCell ref="L19:L20"/>
    <mergeCell ref="M19:M20"/>
    <mergeCell ref="P21:P22"/>
    <mergeCell ref="A23:A24"/>
    <mergeCell ref="B23:B24"/>
    <mergeCell ref="C23:C24"/>
    <mergeCell ref="D23:D24"/>
    <mergeCell ref="E23:E24"/>
    <mergeCell ref="H23:H24"/>
    <mergeCell ref="I23:I24"/>
    <mergeCell ref="J23:J24"/>
    <mergeCell ref="K23:K24"/>
    <mergeCell ref="J21:J22"/>
    <mergeCell ref="K21:K22"/>
    <mergeCell ref="L21:L22"/>
    <mergeCell ref="M21:M22"/>
    <mergeCell ref="N21:N22"/>
    <mergeCell ref="O21:O22"/>
    <mergeCell ref="L23:L24"/>
    <mergeCell ref="M23:M24"/>
    <mergeCell ref="N23:N24"/>
    <mergeCell ref="O23:O24"/>
    <mergeCell ref="P23:P24"/>
    <mergeCell ref="A25:A26"/>
    <mergeCell ref="B25:B26"/>
    <mergeCell ref="C25:C26"/>
    <mergeCell ref="D25:D26"/>
    <mergeCell ref="E25:E26"/>
    <mergeCell ref="N25:N26"/>
    <mergeCell ref="O25:O26"/>
    <mergeCell ref="P25:P26"/>
    <mergeCell ref="A27:A28"/>
    <mergeCell ref="B27:B28"/>
    <mergeCell ref="C27:C28"/>
    <mergeCell ref="D27:D28"/>
    <mergeCell ref="E27:E28"/>
    <mergeCell ref="H27:H28"/>
    <mergeCell ref="I27:I28"/>
    <mergeCell ref="H25:H26"/>
    <mergeCell ref="I25:I26"/>
    <mergeCell ref="J25:J26"/>
    <mergeCell ref="K25:K26"/>
    <mergeCell ref="L25:L26"/>
    <mergeCell ref="M25:M26"/>
    <mergeCell ref="P27:P28"/>
    <mergeCell ref="A29:A30"/>
    <mergeCell ref="B29:B30"/>
    <mergeCell ref="C29:C30"/>
    <mergeCell ref="D29:D30"/>
    <mergeCell ref="E29:E30"/>
    <mergeCell ref="H29:H30"/>
    <mergeCell ref="I29:I30"/>
    <mergeCell ref="J29:J30"/>
    <mergeCell ref="K29:K30"/>
    <mergeCell ref="J27:J28"/>
    <mergeCell ref="K27:K28"/>
    <mergeCell ref="L27:L28"/>
    <mergeCell ref="M27:M28"/>
    <mergeCell ref="N27:N28"/>
    <mergeCell ref="O27:O28"/>
    <mergeCell ref="L29:L30"/>
    <mergeCell ref="M29:M30"/>
    <mergeCell ref="N29:N30"/>
    <mergeCell ref="O29:O30"/>
    <mergeCell ref="P29:P30"/>
    <mergeCell ref="A31:A32"/>
    <mergeCell ref="B31:B32"/>
    <mergeCell ref="C31:C32"/>
    <mergeCell ref="D31:D32"/>
    <mergeCell ref="E31:E32"/>
    <mergeCell ref="N31:N32"/>
    <mergeCell ref="O31:O32"/>
    <mergeCell ref="P31:P32"/>
    <mergeCell ref="A33:E33"/>
    <mergeCell ref="A34:A35"/>
    <mergeCell ref="B34:B35"/>
    <mergeCell ref="C34:C35"/>
    <mergeCell ref="D34:D35"/>
    <mergeCell ref="E34:E35"/>
    <mergeCell ref="H34:H35"/>
    <mergeCell ref="H31:H32"/>
    <mergeCell ref="I31:I32"/>
    <mergeCell ref="J31:J32"/>
    <mergeCell ref="K31:K32"/>
    <mergeCell ref="L31:L32"/>
    <mergeCell ref="M31:M32"/>
    <mergeCell ref="K37:K38"/>
    <mergeCell ref="L37:L38"/>
    <mergeCell ref="M37:M38"/>
    <mergeCell ref="N37:N38"/>
    <mergeCell ref="O37:O39"/>
    <mergeCell ref="P37:P39"/>
    <mergeCell ref="O34:O36"/>
    <mergeCell ref="P34:P36"/>
    <mergeCell ref="A37:A38"/>
    <mergeCell ref="B37:B38"/>
    <mergeCell ref="C37:C38"/>
    <mergeCell ref="D37:D38"/>
    <mergeCell ref="E37:E38"/>
    <mergeCell ref="H37:H38"/>
    <mergeCell ref="I37:I38"/>
    <mergeCell ref="J37:J38"/>
    <mergeCell ref="I34:I35"/>
    <mergeCell ref="J34:J35"/>
    <mergeCell ref="K34:K35"/>
    <mergeCell ref="L34:L35"/>
    <mergeCell ref="M34:M35"/>
    <mergeCell ref="N34:N35"/>
    <mergeCell ref="A42:A43"/>
    <mergeCell ref="B42:B43"/>
    <mergeCell ref="C42:C43"/>
    <mergeCell ref="D42:D43"/>
    <mergeCell ref="E42:E43"/>
    <mergeCell ref="H42:H43"/>
    <mergeCell ref="I42:I43"/>
    <mergeCell ref="J42:J43"/>
    <mergeCell ref="I40:I41"/>
    <mergeCell ref="J40:J41"/>
    <mergeCell ref="A40:A41"/>
    <mergeCell ref="B40:B41"/>
    <mergeCell ref="C40:C41"/>
    <mergeCell ref="D40:D41"/>
    <mergeCell ref="E40:E41"/>
    <mergeCell ref="H40:H41"/>
    <mergeCell ref="E45:E46"/>
    <mergeCell ref="H45:H46"/>
    <mergeCell ref="K42:K43"/>
    <mergeCell ref="L42:L43"/>
    <mergeCell ref="M42:M43"/>
    <mergeCell ref="N42:N43"/>
    <mergeCell ref="O42:O44"/>
    <mergeCell ref="P42:P44"/>
    <mergeCell ref="O40:O41"/>
    <mergeCell ref="P40:P41"/>
    <mergeCell ref="K40:K41"/>
    <mergeCell ref="L40:L41"/>
    <mergeCell ref="M40:M41"/>
    <mergeCell ref="N40:N41"/>
    <mergeCell ref="M48:M49"/>
    <mergeCell ref="N48:N49"/>
    <mergeCell ref="O48:O50"/>
    <mergeCell ref="P48:P50"/>
    <mergeCell ref="O45:O47"/>
    <mergeCell ref="P45:P47"/>
    <mergeCell ref="A48:A49"/>
    <mergeCell ref="B48:B49"/>
    <mergeCell ref="C48:C49"/>
    <mergeCell ref="D48:D49"/>
    <mergeCell ref="E48:E49"/>
    <mergeCell ref="H48:H49"/>
    <mergeCell ref="I48:I49"/>
    <mergeCell ref="J48:J49"/>
    <mergeCell ref="I45:I46"/>
    <mergeCell ref="J45:J46"/>
    <mergeCell ref="K45:K46"/>
    <mergeCell ref="L45:L46"/>
    <mergeCell ref="M45:M46"/>
    <mergeCell ref="N45:N46"/>
    <mergeCell ref="A45:A46"/>
    <mergeCell ref="B45:B46"/>
    <mergeCell ref="C45:C46"/>
    <mergeCell ref="D45:D46"/>
    <mergeCell ref="A51:E51"/>
    <mergeCell ref="A52:E52"/>
    <mergeCell ref="A54:A55"/>
    <mergeCell ref="B54:B55"/>
    <mergeCell ref="C54:C55"/>
    <mergeCell ref="D54:D55"/>
    <mergeCell ref="E54:E55"/>
    <mergeCell ref="K48:K49"/>
    <mergeCell ref="L48:L49"/>
    <mergeCell ref="N54:N55"/>
    <mergeCell ref="O54:O56"/>
    <mergeCell ref="P54:P56"/>
    <mergeCell ref="A57:A58"/>
    <mergeCell ref="B57:B58"/>
    <mergeCell ref="C57:C58"/>
    <mergeCell ref="D57:D58"/>
    <mergeCell ref="E57:E58"/>
    <mergeCell ref="H57:H58"/>
    <mergeCell ref="I57:I58"/>
    <mergeCell ref="H54:H55"/>
    <mergeCell ref="I54:I55"/>
    <mergeCell ref="J54:J55"/>
    <mergeCell ref="K54:K55"/>
    <mergeCell ref="L54:L55"/>
    <mergeCell ref="M54:M55"/>
    <mergeCell ref="P57:P59"/>
    <mergeCell ref="A60:A61"/>
    <mergeCell ref="B60:B61"/>
    <mergeCell ref="C60:C61"/>
    <mergeCell ref="D60:D61"/>
    <mergeCell ref="E60:E61"/>
    <mergeCell ref="H60:H61"/>
    <mergeCell ref="I60:I61"/>
    <mergeCell ref="J60:J61"/>
    <mergeCell ref="K60:K61"/>
    <mergeCell ref="J57:J58"/>
    <mergeCell ref="K57:K58"/>
    <mergeCell ref="L57:L58"/>
    <mergeCell ref="M57:M58"/>
    <mergeCell ref="N57:N58"/>
    <mergeCell ref="O57:O59"/>
    <mergeCell ref="L60:L61"/>
    <mergeCell ref="M60:M61"/>
    <mergeCell ref="N60:N61"/>
    <mergeCell ref="O60:O62"/>
    <mergeCell ref="P60:P62"/>
    <mergeCell ref="A63:A64"/>
    <mergeCell ref="B63:B64"/>
    <mergeCell ref="C63:C64"/>
    <mergeCell ref="D63:D64"/>
    <mergeCell ref="E63:E64"/>
    <mergeCell ref="N63:N64"/>
    <mergeCell ref="O63:O65"/>
    <mergeCell ref="P63:P65"/>
    <mergeCell ref="A66:A67"/>
    <mergeCell ref="B66:B67"/>
    <mergeCell ref="C66:C67"/>
    <mergeCell ref="D66:D67"/>
    <mergeCell ref="E66:E67"/>
    <mergeCell ref="H66:H67"/>
    <mergeCell ref="I66:I67"/>
    <mergeCell ref="H63:H64"/>
    <mergeCell ref="I63:I64"/>
    <mergeCell ref="J63:J64"/>
    <mergeCell ref="K63:K64"/>
    <mergeCell ref="L63:L64"/>
    <mergeCell ref="M63:M64"/>
    <mergeCell ref="K71:K72"/>
    <mergeCell ref="L71:L72"/>
    <mergeCell ref="M71:M72"/>
    <mergeCell ref="N71:N72"/>
    <mergeCell ref="O71:O73"/>
    <mergeCell ref="P71:P73"/>
    <mergeCell ref="P66:P70"/>
    <mergeCell ref="N68:N70"/>
    <mergeCell ref="A71:A72"/>
    <mergeCell ref="B71:B72"/>
    <mergeCell ref="C71:C72"/>
    <mergeCell ref="D71:D72"/>
    <mergeCell ref="E71:E72"/>
    <mergeCell ref="H71:H72"/>
    <mergeCell ref="I71:I72"/>
    <mergeCell ref="J71:J72"/>
    <mergeCell ref="J66:J67"/>
    <mergeCell ref="K66:K67"/>
    <mergeCell ref="L66:L67"/>
    <mergeCell ref="M66:M67"/>
    <mergeCell ref="N66:N67"/>
    <mergeCell ref="O66:O70"/>
    <mergeCell ref="O74:O78"/>
    <mergeCell ref="P74:P78"/>
    <mergeCell ref="N76:N78"/>
    <mergeCell ref="A79:A80"/>
    <mergeCell ref="B79:B80"/>
    <mergeCell ref="C79:C80"/>
    <mergeCell ref="D79:D80"/>
    <mergeCell ref="E79:E80"/>
    <mergeCell ref="H79:H80"/>
    <mergeCell ref="I79:I80"/>
    <mergeCell ref="I74:I75"/>
    <mergeCell ref="J74:J75"/>
    <mergeCell ref="K74:K75"/>
    <mergeCell ref="L74:L75"/>
    <mergeCell ref="M74:M75"/>
    <mergeCell ref="N74:N75"/>
    <mergeCell ref="A74:A75"/>
    <mergeCell ref="B74:B75"/>
    <mergeCell ref="C74:C75"/>
    <mergeCell ref="D74:D75"/>
    <mergeCell ref="E74:E75"/>
    <mergeCell ref="H74:H75"/>
    <mergeCell ref="P83:P84"/>
    <mergeCell ref="P79:P81"/>
    <mergeCell ref="A82:E82"/>
    <mergeCell ref="A83:A84"/>
    <mergeCell ref="B83:B84"/>
    <mergeCell ref="C83:C84"/>
    <mergeCell ref="D83:D84"/>
    <mergeCell ref="E83:E84"/>
    <mergeCell ref="H83:H84"/>
    <mergeCell ref="I83:I84"/>
    <mergeCell ref="J83:J84"/>
    <mergeCell ref="J79:J80"/>
    <mergeCell ref="K79:K80"/>
    <mergeCell ref="L79:L80"/>
    <mergeCell ref="M79:M80"/>
    <mergeCell ref="N79:N80"/>
    <mergeCell ref="O79:O81"/>
    <mergeCell ref="C85:C86"/>
    <mergeCell ref="D85:D86"/>
    <mergeCell ref="E85:E86"/>
    <mergeCell ref="H85:H86"/>
    <mergeCell ref="K83:K84"/>
    <mergeCell ref="L83:L84"/>
    <mergeCell ref="M83:M84"/>
    <mergeCell ref="N83:N84"/>
    <mergeCell ref="O83:O84"/>
    <mergeCell ref="K87:K88"/>
    <mergeCell ref="L87:L88"/>
    <mergeCell ref="M87:M88"/>
    <mergeCell ref="N87:N88"/>
    <mergeCell ref="O87:O88"/>
    <mergeCell ref="P87:P88"/>
    <mergeCell ref="O85:O86"/>
    <mergeCell ref="P85:P86"/>
    <mergeCell ref="A87:A88"/>
    <mergeCell ref="B87:B88"/>
    <mergeCell ref="C87:C88"/>
    <mergeCell ref="D87:D88"/>
    <mergeCell ref="E87:E88"/>
    <mergeCell ref="H87:H88"/>
    <mergeCell ref="I87:I88"/>
    <mergeCell ref="J87:J88"/>
    <mergeCell ref="I85:I86"/>
    <mergeCell ref="J85:J86"/>
    <mergeCell ref="K85:K86"/>
    <mergeCell ref="L85:L86"/>
    <mergeCell ref="M85:M86"/>
    <mergeCell ref="N85:N86"/>
    <mergeCell ref="A85:A86"/>
    <mergeCell ref="B85:B86"/>
    <mergeCell ref="O89:O90"/>
    <mergeCell ref="P89:P90"/>
    <mergeCell ref="A97:P97"/>
    <mergeCell ref="I89:I90"/>
    <mergeCell ref="J89:J90"/>
    <mergeCell ref="K89:K90"/>
    <mergeCell ref="L89:L90"/>
    <mergeCell ref="M89:M90"/>
    <mergeCell ref="N89:N90"/>
    <mergeCell ref="A89:A90"/>
    <mergeCell ref="B89:B90"/>
    <mergeCell ref="C89:C90"/>
    <mergeCell ref="D89:D90"/>
    <mergeCell ref="E89:E90"/>
    <mergeCell ref="H89:H9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96"/>
  <sheetViews>
    <sheetView topLeftCell="A82" workbookViewId="0">
      <selection activeCell="R6" sqref="R6"/>
    </sheetView>
  </sheetViews>
  <sheetFormatPr defaultRowHeight="15" x14ac:dyDescent="0.25"/>
  <cols>
    <col min="16" max="16" width="15.140625" customWidth="1"/>
  </cols>
  <sheetData>
    <row r="3" spans="1:16" x14ac:dyDescent="0.25">
      <c r="A3" s="273" t="s">
        <v>155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</row>
    <row r="4" spans="1:16" x14ac:dyDescent="0.25">
      <c r="A4" s="38"/>
      <c r="B4" s="39"/>
      <c r="C4" s="39"/>
      <c r="D4" s="39"/>
      <c r="E4" s="38"/>
      <c r="F4" s="38"/>
      <c r="G4" s="38"/>
      <c r="H4" s="39"/>
      <c r="I4" s="39"/>
      <c r="J4" s="39"/>
      <c r="K4" s="39"/>
      <c r="L4" s="39"/>
      <c r="M4" s="39"/>
      <c r="N4" s="39"/>
      <c r="O4" s="39"/>
      <c r="P4" s="39"/>
    </row>
    <row r="5" spans="1:16" x14ac:dyDescent="0.25">
      <c r="A5" s="274" t="s">
        <v>42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</row>
    <row r="6" spans="1:16" x14ac:dyDescent="0.25">
      <c r="A6" s="275" t="s">
        <v>50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</row>
    <row r="7" spans="1:16" x14ac:dyDescent="0.25">
      <c r="A7" s="274"/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</row>
    <row r="8" spans="1:16" ht="18" x14ac:dyDescent="0.25">
      <c r="A8" s="276" t="s">
        <v>53</v>
      </c>
      <c r="B8" s="276"/>
      <c r="C8" s="276"/>
      <c r="D8" s="278" t="s">
        <v>54</v>
      </c>
      <c r="E8" s="278"/>
      <c r="F8" s="278"/>
      <c r="G8" s="40"/>
      <c r="H8" s="40"/>
      <c r="I8" s="40"/>
      <c r="J8" s="276" t="s">
        <v>55</v>
      </c>
      <c r="K8" s="276"/>
      <c r="L8" s="276"/>
      <c r="M8" s="279">
        <f>P95</f>
        <v>3997.3494270382866</v>
      </c>
      <c r="N8" s="279"/>
      <c r="O8" s="271" t="s">
        <v>3</v>
      </c>
      <c r="P8" s="271"/>
    </row>
    <row r="9" spans="1:16" ht="18" x14ac:dyDescent="0.25">
      <c r="A9" s="277"/>
      <c r="B9" s="277"/>
      <c r="C9" s="277"/>
      <c r="D9" s="280" t="s">
        <v>56</v>
      </c>
      <c r="E9" s="280"/>
      <c r="F9" s="280"/>
      <c r="G9" s="40"/>
      <c r="H9" s="269"/>
      <c r="I9" s="269"/>
      <c r="J9" s="269"/>
      <c r="K9" s="269"/>
      <c r="L9" s="269"/>
      <c r="M9" s="270"/>
      <c r="N9" s="270"/>
      <c r="O9" s="271"/>
      <c r="P9" s="271"/>
    </row>
    <row r="10" spans="1:16" x14ac:dyDescent="0.25">
      <c r="A10" s="264" t="s">
        <v>57</v>
      </c>
      <c r="B10" s="267" t="s">
        <v>58</v>
      </c>
      <c r="C10" s="272" t="s">
        <v>59</v>
      </c>
      <c r="D10" s="267" t="s">
        <v>60</v>
      </c>
      <c r="E10" s="267" t="s">
        <v>61</v>
      </c>
      <c r="F10" s="265" t="s">
        <v>62</v>
      </c>
      <c r="G10" s="265" t="s">
        <v>63</v>
      </c>
      <c r="H10" s="264" t="s">
        <v>64</v>
      </c>
      <c r="I10" s="264"/>
      <c r="J10" s="264"/>
      <c r="K10" s="264"/>
      <c r="L10" s="264"/>
      <c r="M10" s="264"/>
      <c r="N10" s="265" t="s">
        <v>65</v>
      </c>
      <c r="O10" s="265" t="s">
        <v>66</v>
      </c>
      <c r="P10" s="267" t="s">
        <v>67</v>
      </c>
    </row>
    <row r="11" spans="1:16" ht="124.5" x14ac:dyDescent="0.25">
      <c r="A11" s="264"/>
      <c r="B11" s="267"/>
      <c r="C11" s="272"/>
      <c r="D11" s="267"/>
      <c r="E11" s="267"/>
      <c r="F11" s="265"/>
      <c r="G11" s="265"/>
      <c r="H11" s="12" t="s">
        <v>68</v>
      </c>
      <c r="I11" s="41" t="s">
        <v>60</v>
      </c>
      <c r="J11" s="42" t="s">
        <v>69</v>
      </c>
      <c r="K11" s="43" t="s">
        <v>70</v>
      </c>
      <c r="L11" s="43" t="s">
        <v>71</v>
      </c>
      <c r="M11" s="42" t="s">
        <v>72</v>
      </c>
      <c r="N11" s="266"/>
      <c r="O11" s="266"/>
      <c r="P11" s="268"/>
    </row>
    <row r="12" spans="1:16" x14ac:dyDescent="0.25">
      <c r="A12" s="44">
        <v>1</v>
      </c>
      <c r="B12" s="44">
        <v>2</v>
      </c>
      <c r="C12" s="44">
        <v>3</v>
      </c>
      <c r="D12" s="44">
        <v>4</v>
      </c>
      <c r="E12" s="44">
        <v>5</v>
      </c>
      <c r="F12" s="44">
        <v>6</v>
      </c>
      <c r="G12" s="44">
        <v>7</v>
      </c>
      <c r="H12" s="44">
        <v>8</v>
      </c>
      <c r="I12" s="44">
        <v>9</v>
      </c>
      <c r="J12" s="44">
        <v>10</v>
      </c>
      <c r="K12" s="44">
        <v>11</v>
      </c>
      <c r="L12" s="44">
        <v>12</v>
      </c>
      <c r="M12" s="44">
        <v>13</v>
      </c>
      <c r="N12" s="44">
        <v>14</v>
      </c>
      <c r="O12" s="44">
        <v>15</v>
      </c>
      <c r="P12" s="44">
        <v>16</v>
      </c>
    </row>
    <row r="13" spans="1:16" x14ac:dyDescent="0.25">
      <c r="A13" s="192" t="s">
        <v>73</v>
      </c>
      <c r="B13" s="193"/>
      <c r="C13" s="193"/>
      <c r="D13" s="193"/>
      <c r="E13" s="194"/>
      <c r="F13" s="45"/>
      <c r="G13" s="45"/>
      <c r="H13" s="46"/>
      <c r="I13" s="46"/>
      <c r="J13" s="46"/>
      <c r="K13" s="46"/>
      <c r="L13" s="46"/>
      <c r="M13" s="46"/>
      <c r="N13" s="46"/>
      <c r="O13" s="46"/>
      <c r="P13" s="47"/>
    </row>
    <row r="14" spans="1:16" x14ac:dyDescent="0.25">
      <c r="A14" s="171">
        <v>1</v>
      </c>
      <c r="B14" s="169" t="s">
        <v>74</v>
      </c>
      <c r="C14" s="195" t="s">
        <v>75</v>
      </c>
      <c r="D14" s="169" t="s">
        <v>76</v>
      </c>
      <c r="E14" s="179">
        <v>73.2</v>
      </c>
      <c r="F14" s="48">
        <f>3.27</f>
        <v>3.27</v>
      </c>
      <c r="G14" s="48">
        <f>3.81+0.33*2.1</f>
        <v>4.5030000000000001</v>
      </c>
      <c r="H14" s="169" t="s">
        <v>77</v>
      </c>
      <c r="I14" s="169" t="s">
        <v>77</v>
      </c>
      <c r="J14" s="169" t="s">
        <v>77</v>
      </c>
      <c r="K14" s="169" t="s">
        <v>77</v>
      </c>
      <c r="L14" s="169" t="s">
        <v>77</v>
      </c>
      <c r="M14" s="169" t="s">
        <v>77</v>
      </c>
      <c r="N14" s="166">
        <f>F15+G15</f>
        <v>18.342072959999999</v>
      </c>
      <c r="O14" s="166">
        <f>N14</f>
        <v>18.342072959999999</v>
      </c>
      <c r="P14" s="166">
        <f>E14*O14</f>
        <v>1342.639740672</v>
      </c>
    </row>
    <row r="15" spans="1:16" x14ac:dyDescent="0.25">
      <c r="A15" s="171"/>
      <c r="B15" s="170"/>
      <c r="C15" s="196"/>
      <c r="D15" s="170"/>
      <c r="E15" s="180"/>
      <c r="F15" s="49">
        <f>F14*1.94067</f>
        <v>6.3459908999999994</v>
      </c>
      <c r="G15" s="49">
        <f>G14*2.66402</f>
        <v>11.996082059999999</v>
      </c>
      <c r="H15" s="170"/>
      <c r="I15" s="170"/>
      <c r="J15" s="170"/>
      <c r="K15" s="170"/>
      <c r="L15" s="170"/>
      <c r="M15" s="170"/>
      <c r="N15" s="167"/>
      <c r="O15" s="167"/>
      <c r="P15" s="167"/>
    </row>
    <row r="16" spans="1:16" x14ac:dyDescent="0.25">
      <c r="A16" s="183">
        <v>3</v>
      </c>
      <c r="B16" s="241" t="s">
        <v>156</v>
      </c>
      <c r="C16" s="242" t="s">
        <v>157</v>
      </c>
      <c r="D16" s="171" t="s">
        <v>76</v>
      </c>
      <c r="E16" s="282">
        <v>6.8</v>
      </c>
      <c r="F16" s="110">
        <f>16.8/1000</f>
        <v>1.6800000000000002E-2</v>
      </c>
      <c r="G16" s="110">
        <f>0.355</f>
        <v>0.35499999999999998</v>
      </c>
      <c r="H16" s="171" t="s">
        <v>77</v>
      </c>
      <c r="I16" s="171" t="s">
        <v>77</v>
      </c>
      <c r="J16" s="171" t="s">
        <v>77</v>
      </c>
      <c r="K16" s="171" t="s">
        <v>77</v>
      </c>
      <c r="L16" s="171" t="s">
        <v>77</v>
      </c>
      <c r="M16" s="171" t="s">
        <v>77</v>
      </c>
      <c r="N16" s="239">
        <f>F17+G17</f>
        <v>0.97833035599999996</v>
      </c>
      <c r="O16" s="239">
        <f>N16</f>
        <v>0.97833035599999996</v>
      </c>
      <c r="P16" s="281">
        <f>E16*O16</f>
        <v>6.6526464207999991</v>
      </c>
    </row>
    <row r="17" spans="1:16" x14ac:dyDescent="0.25">
      <c r="A17" s="184"/>
      <c r="B17" s="241"/>
      <c r="C17" s="242"/>
      <c r="D17" s="171"/>
      <c r="E17" s="282"/>
      <c r="F17" s="49">
        <f>F16*1.94067</f>
        <v>3.2603256000000004E-2</v>
      </c>
      <c r="G17" s="49">
        <f>G16*2.66402</f>
        <v>0.94572709999999993</v>
      </c>
      <c r="H17" s="171"/>
      <c r="I17" s="171"/>
      <c r="J17" s="171"/>
      <c r="K17" s="171"/>
      <c r="L17" s="171"/>
      <c r="M17" s="171"/>
      <c r="N17" s="239"/>
      <c r="O17" s="239"/>
      <c r="P17" s="281"/>
    </row>
    <row r="18" spans="1:16" x14ac:dyDescent="0.25">
      <c r="A18" s="171">
        <v>2</v>
      </c>
      <c r="B18" s="169" t="s">
        <v>78</v>
      </c>
      <c r="C18" s="195" t="s">
        <v>79</v>
      </c>
      <c r="D18" s="169" t="s">
        <v>76</v>
      </c>
      <c r="E18" s="179">
        <v>8.8000000000000007</v>
      </c>
      <c r="F18" s="48">
        <f>3.27</f>
        <v>3.27</v>
      </c>
      <c r="G18" s="48">
        <f>3.81</f>
        <v>3.81</v>
      </c>
      <c r="H18" s="169" t="s">
        <v>77</v>
      </c>
      <c r="I18" s="169" t="s">
        <v>77</v>
      </c>
      <c r="J18" s="169" t="s">
        <v>77</v>
      </c>
      <c r="K18" s="169" t="s">
        <v>77</v>
      </c>
      <c r="L18" s="169" t="s">
        <v>77</v>
      </c>
      <c r="M18" s="169" t="s">
        <v>77</v>
      </c>
      <c r="N18" s="166">
        <f>F19+G19</f>
        <v>16.4959071</v>
      </c>
      <c r="O18" s="166">
        <f>N18</f>
        <v>16.4959071</v>
      </c>
      <c r="P18" s="166">
        <f>E18*O18</f>
        <v>145.16398248000002</v>
      </c>
    </row>
    <row r="19" spans="1:16" x14ac:dyDescent="0.25">
      <c r="A19" s="171"/>
      <c r="B19" s="170"/>
      <c r="C19" s="196"/>
      <c r="D19" s="170"/>
      <c r="E19" s="180"/>
      <c r="F19" s="49">
        <f>F18*1.94067</f>
        <v>6.3459908999999994</v>
      </c>
      <c r="G19" s="49">
        <f>G18*2.66402</f>
        <v>10.1499162</v>
      </c>
      <c r="H19" s="170"/>
      <c r="I19" s="170"/>
      <c r="J19" s="170"/>
      <c r="K19" s="170"/>
      <c r="L19" s="170"/>
      <c r="M19" s="170"/>
      <c r="N19" s="167"/>
      <c r="O19" s="167"/>
      <c r="P19" s="167"/>
    </row>
    <row r="20" spans="1:16" x14ac:dyDescent="0.25">
      <c r="A20" s="183">
        <v>3</v>
      </c>
      <c r="B20" s="257" t="s">
        <v>80</v>
      </c>
      <c r="C20" s="262" t="s">
        <v>81</v>
      </c>
      <c r="D20" s="253" t="s">
        <v>76</v>
      </c>
      <c r="E20" s="260">
        <v>128.4</v>
      </c>
      <c r="F20" s="50">
        <f>14.3/1000</f>
        <v>1.43E-2</v>
      </c>
      <c r="G20" s="50">
        <v>0.30270000000000002</v>
      </c>
      <c r="H20" s="253" t="s">
        <v>77</v>
      </c>
      <c r="I20" s="253" t="s">
        <v>77</v>
      </c>
      <c r="J20" s="253" t="s">
        <v>77</v>
      </c>
      <c r="K20" s="253" t="s">
        <v>77</v>
      </c>
      <c r="L20" s="253" t="s">
        <v>77</v>
      </c>
      <c r="M20" s="253" t="s">
        <v>77</v>
      </c>
      <c r="N20" s="255">
        <f>F21+G21</f>
        <v>0.83415043499999997</v>
      </c>
      <c r="O20" s="261">
        <f>N20</f>
        <v>0.83415043499999997</v>
      </c>
      <c r="P20" s="261">
        <f>E20*O20</f>
        <v>107.104915854</v>
      </c>
    </row>
    <row r="21" spans="1:16" x14ac:dyDescent="0.25">
      <c r="A21" s="184"/>
      <c r="B21" s="233"/>
      <c r="C21" s="234"/>
      <c r="D21" s="230"/>
      <c r="E21" s="263"/>
      <c r="F21" s="49">
        <f>F20*1.94067</f>
        <v>2.7751580999999997E-2</v>
      </c>
      <c r="G21" s="49">
        <f>G20*2.66402</f>
        <v>0.806398854</v>
      </c>
      <c r="H21" s="230"/>
      <c r="I21" s="230"/>
      <c r="J21" s="230"/>
      <c r="K21" s="230"/>
      <c r="L21" s="230"/>
      <c r="M21" s="230"/>
      <c r="N21" s="231"/>
      <c r="O21" s="229"/>
      <c r="P21" s="229"/>
    </row>
    <row r="22" spans="1:16" x14ac:dyDescent="0.25">
      <c r="A22" s="171">
        <v>4</v>
      </c>
      <c r="B22" s="169" t="s">
        <v>78</v>
      </c>
      <c r="C22" s="195" t="s">
        <v>82</v>
      </c>
      <c r="D22" s="169" t="s">
        <v>76</v>
      </c>
      <c r="E22" s="179">
        <v>14.2</v>
      </c>
      <c r="F22" s="48">
        <f>3.27</f>
        <v>3.27</v>
      </c>
      <c r="G22" s="48">
        <f>3.81</f>
        <v>3.81</v>
      </c>
      <c r="H22" s="169" t="s">
        <v>77</v>
      </c>
      <c r="I22" s="169" t="s">
        <v>77</v>
      </c>
      <c r="J22" s="169" t="s">
        <v>77</v>
      </c>
      <c r="K22" s="169" t="s">
        <v>77</v>
      </c>
      <c r="L22" s="169" t="s">
        <v>77</v>
      </c>
      <c r="M22" s="169" t="s">
        <v>77</v>
      </c>
      <c r="N22" s="166">
        <f>F23+G23</f>
        <v>16.4959071</v>
      </c>
      <c r="O22" s="166">
        <f>N22</f>
        <v>16.4959071</v>
      </c>
      <c r="P22" s="166">
        <f>E22*O22</f>
        <v>234.24188081999998</v>
      </c>
    </row>
    <row r="23" spans="1:16" x14ac:dyDescent="0.25">
      <c r="A23" s="171"/>
      <c r="B23" s="170"/>
      <c r="C23" s="196"/>
      <c r="D23" s="170"/>
      <c r="E23" s="180"/>
      <c r="F23" s="49">
        <f>F22*1.94067</f>
        <v>6.3459908999999994</v>
      </c>
      <c r="G23" s="49">
        <f>G22*2.66402</f>
        <v>10.1499162</v>
      </c>
      <c r="H23" s="170"/>
      <c r="I23" s="170"/>
      <c r="J23" s="170"/>
      <c r="K23" s="170"/>
      <c r="L23" s="170"/>
      <c r="M23" s="170"/>
      <c r="N23" s="167"/>
      <c r="O23" s="167"/>
      <c r="P23" s="167"/>
    </row>
    <row r="24" spans="1:16" x14ac:dyDescent="0.25">
      <c r="A24" s="183">
        <v>5</v>
      </c>
      <c r="B24" s="257" t="s">
        <v>83</v>
      </c>
      <c r="C24" s="262" t="s">
        <v>84</v>
      </c>
      <c r="D24" s="253" t="s">
        <v>76</v>
      </c>
      <c r="E24" s="260">
        <v>99.4</v>
      </c>
      <c r="F24" s="51">
        <v>1.06E-2</v>
      </c>
      <c r="G24" s="51">
        <v>0.22439999999999999</v>
      </c>
      <c r="H24" s="253" t="s">
        <v>77</v>
      </c>
      <c r="I24" s="253" t="s">
        <v>77</v>
      </c>
      <c r="J24" s="253" t="s">
        <v>77</v>
      </c>
      <c r="K24" s="253" t="s">
        <v>77</v>
      </c>
      <c r="L24" s="253" t="s">
        <v>77</v>
      </c>
      <c r="M24" s="253" t="s">
        <v>77</v>
      </c>
      <c r="N24" s="255">
        <f>F25+G25</f>
        <v>0.61837718999999991</v>
      </c>
      <c r="O24" s="261">
        <f>N24</f>
        <v>0.61837718999999991</v>
      </c>
      <c r="P24" s="261">
        <f>E24*O24</f>
        <v>61.466692685999995</v>
      </c>
    </row>
    <row r="25" spans="1:16" x14ac:dyDescent="0.25">
      <c r="A25" s="184"/>
      <c r="B25" s="233"/>
      <c r="C25" s="234"/>
      <c r="D25" s="230"/>
      <c r="E25" s="263"/>
      <c r="F25" s="49">
        <f>F24*1.94067</f>
        <v>2.0571101999999997E-2</v>
      </c>
      <c r="G25" s="49">
        <f>G24*2.66402</f>
        <v>0.5978060879999999</v>
      </c>
      <c r="H25" s="230"/>
      <c r="I25" s="230"/>
      <c r="J25" s="230"/>
      <c r="K25" s="230"/>
      <c r="L25" s="230"/>
      <c r="M25" s="230"/>
      <c r="N25" s="231"/>
      <c r="O25" s="229"/>
      <c r="P25" s="229"/>
    </row>
    <row r="26" spans="1:16" x14ac:dyDescent="0.25">
      <c r="A26" s="171">
        <v>6</v>
      </c>
      <c r="B26" s="169" t="s">
        <v>85</v>
      </c>
      <c r="C26" s="195" t="s">
        <v>86</v>
      </c>
      <c r="D26" s="169" t="s">
        <v>76</v>
      </c>
      <c r="E26" s="179">
        <v>11.1</v>
      </c>
      <c r="F26" s="48">
        <v>1.94</v>
      </c>
      <c r="G26" s="52">
        <v>0</v>
      </c>
      <c r="H26" s="169" t="s">
        <v>77</v>
      </c>
      <c r="I26" s="169" t="s">
        <v>77</v>
      </c>
      <c r="J26" s="169" t="s">
        <v>77</v>
      </c>
      <c r="K26" s="169" t="s">
        <v>77</v>
      </c>
      <c r="L26" s="169" t="s">
        <v>77</v>
      </c>
      <c r="M26" s="169" t="s">
        <v>77</v>
      </c>
      <c r="N26" s="166">
        <f>F27+G27</f>
        <v>3.7648997999999998</v>
      </c>
      <c r="O26" s="166">
        <f>N26</f>
        <v>3.7648997999999998</v>
      </c>
      <c r="P26" s="166">
        <f>E26*O26</f>
        <v>41.790387779999996</v>
      </c>
    </row>
    <row r="27" spans="1:16" x14ac:dyDescent="0.25">
      <c r="A27" s="171"/>
      <c r="B27" s="170"/>
      <c r="C27" s="196"/>
      <c r="D27" s="170"/>
      <c r="E27" s="180"/>
      <c r="F27" s="49">
        <f>F26*1.94067</f>
        <v>3.7648997999999998</v>
      </c>
      <c r="G27" s="49">
        <f>G26*2.66402</f>
        <v>0</v>
      </c>
      <c r="H27" s="170"/>
      <c r="I27" s="170"/>
      <c r="J27" s="170"/>
      <c r="K27" s="170"/>
      <c r="L27" s="170"/>
      <c r="M27" s="170"/>
      <c r="N27" s="167"/>
      <c r="O27" s="167"/>
      <c r="P27" s="167"/>
    </row>
    <row r="28" spans="1:16" x14ac:dyDescent="0.25">
      <c r="A28" s="183">
        <v>7</v>
      </c>
      <c r="B28" s="257" t="s">
        <v>87</v>
      </c>
      <c r="C28" s="262" t="s">
        <v>88</v>
      </c>
      <c r="D28" s="253" t="s">
        <v>76</v>
      </c>
      <c r="E28" s="260">
        <v>72</v>
      </c>
      <c r="F28" s="51">
        <f>9.86/1000</f>
        <v>9.859999999999999E-3</v>
      </c>
      <c r="G28" s="51">
        <f>0.2108+0.33*1.8</f>
        <v>0.80480000000000007</v>
      </c>
      <c r="H28" s="253" t="s">
        <v>77</v>
      </c>
      <c r="I28" s="253" t="s">
        <v>77</v>
      </c>
      <c r="J28" s="253" t="s">
        <v>77</v>
      </c>
      <c r="K28" s="253" t="s">
        <v>77</v>
      </c>
      <c r="L28" s="253" t="s">
        <v>77</v>
      </c>
      <c r="M28" s="253" t="s">
        <v>77</v>
      </c>
      <c r="N28" s="255">
        <f>F29+G29</f>
        <v>2.1631383022000001</v>
      </c>
      <c r="O28" s="261">
        <f>N28</f>
        <v>2.1631383022000001</v>
      </c>
      <c r="P28" s="261">
        <f>E28*O28</f>
        <v>155.74595775840001</v>
      </c>
    </row>
    <row r="29" spans="1:16" x14ac:dyDescent="0.25">
      <c r="A29" s="184"/>
      <c r="B29" s="233"/>
      <c r="C29" s="234"/>
      <c r="D29" s="230"/>
      <c r="E29" s="263"/>
      <c r="F29" s="49">
        <f>F28*1.94067</f>
        <v>1.9135006199999995E-2</v>
      </c>
      <c r="G29" s="49">
        <f>G28*2.66402</f>
        <v>2.1440032960000002</v>
      </c>
      <c r="H29" s="230"/>
      <c r="I29" s="230"/>
      <c r="J29" s="230"/>
      <c r="K29" s="230"/>
      <c r="L29" s="230"/>
      <c r="M29" s="230"/>
      <c r="N29" s="231"/>
      <c r="O29" s="229"/>
      <c r="P29" s="229"/>
    </row>
    <row r="30" spans="1:16" x14ac:dyDescent="0.25">
      <c r="A30" s="171">
        <v>8</v>
      </c>
      <c r="B30" s="169" t="s">
        <v>89</v>
      </c>
      <c r="C30" s="172" t="s">
        <v>90</v>
      </c>
      <c r="D30" s="169" t="s">
        <v>76</v>
      </c>
      <c r="E30" s="179">
        <v>18.399999999999999</v>
      </c>
      <c r="F30" s="48">
        <v>0.56200000000000006</v>
      </c>
      <c r="G30" s="52">
        <v>0</v>
      </c>
      <c r="H30" s="169" t="s">
        <v>77</v>
      </c>
      <c r="I30" s="169" t="s">
        <v>77</v>
      </c>
      <c r="J30" s="169" t="s">
        <v>77</v>
      </c>
      <c r="K30" s="169" t="s">
        <v>77</v>
      </c>
      <c r="L30" s="169" t="s">
        <v>77</v>
      </c>
      <c r="M30" s="169" t="s">
        <v>77</v>
      </c>
      <c r="N30" s="166">
        <f>F31+G31</f>
        <v>1.0906565400000001</v>
      </c>
      <c r="O30" s="166">
        <f>N30</f>
        <v>1.0906565400000001</v>
      </c>
      <c r="P30" s="166">
        <f>E30*O30</f>
        <v>20.068080336000001</v>
      </c>
    </row>
    <row r="31" spans="1:16" x14ac:dyDescent="0.25">
      <c r="A31" s="171"/>
      <c r="B31" s="170"/>
      <c r="C31" s="172"/>
      <c r="D31" s="170"/>
      <c r="E31" s="180"/>
      <c r="F31" s="49">
        <f>F30*1.94067</f>
        <v>1.0906565400000001</v>
      </c>
      <c r="G31" s="49">
        <f>G30*2.66402</f>
        <v>0</v>
      </c>
      <c r="H31" s="170"/>
      <c r="I31" s="170"/>
      <c r="J31" s="170"/>
      <c r="K31" s="170"/>
      <c r="L31" s="170"/>
      <c r="M31" s="170"/>
      <c r="N31" s="167"/>
      <c r="O31" s="167"/>
      <c r="P31" s="167"/>
    </row>
    <row r="32" spans="1:16" x14ac:dyDescent="0.25">
      <c r="A32" s="183">
        <v>9</v>
      </c>
      <c r="B32" s="169" t="s">
        <v>89</v>
      </c>
      <c r="C32" s="172" t="s">
        <v>91</v>
      </c>
      <c r="D32" s="169" t="s">
        <v>76</v>
      </c>
      <c r="E32" s="179">
        <v>53.6</v>
      </c>
      <c r="F32" s="48">
        <v>0.56200000000000006</v>
      </c>
      <c r="G32" s="52">
        <v>0</v>
      </c>
      <c r="H32" s="169" t="s">
        <v>77</v>
      </c>
      <c r="I32" s="169" t="s">
        <v>77</v>
      </c>
      <c r="J32" s="169" t="s">
        <v>77</v>
      </c>
      <c r="K32" s="169" t="s">
        <v>77</v>
      </c>
      <c r="L32" s="169" t="s">
        <v>77</v>
      </c>
      <c r="M32" s="169" t="s">
        <v>77</v>
      </c>
      <c r="N32" s="166">
        <f>F33+G33</f>
        <v>1.0906565400000001</v>
      </c>
      <c r="O32" s="166">
        <f>N32</f>
        <v>1.0906565400000001</v>
      </c>
      <c r="P32" s="166">
        <f>E32*O32</f>
        <v>58.459190544000009</v>
      </c>
    </row>
    <row r="33" spans="1:16" x14ac:dyDescent="0.25">
      <c r="A33" s="184"/>
      <c r="B33" s="170"/>
      <c r="C33" s="172"/>
      <c r="D33" s="170"/>
      <c r="E33" s="180"/>
      <c r="F33" s="49">
        <f>F32*1.94067</f>
        <v>1.0906565400000001</v>
      </c>
      <c r="G33" s="49">
        <f>G32*2.66402</f>
        <v>0</v>
      </c>
      <c r="H33" s="170"/>
      <c r="I33" s="170"/>
      <c r="J33" s="170"/>
      <c r="K33" s="170"/>
      <c r="L33" s="170"/>
      <c r="M33" s="170"/>
      <c r="N33" s="167"/>
      <c r="O33" s="167"/>
      <c r="P33" s="167"/>
    </row>
    <row r="34" spans="1:16" x14ac:dyDescent="0.25">
      <c r="A34" s="183">
        <v>10</v>
      </c>
      <c r="B34" s="185" t="s">
        <v>92</v>
      </c>
      <c r="C34" s="187" t="s">
        <v>93</v>
      </c>
      <c r="D34" s="181" t="s">
        <v>76</v>
      </c>
      <c r="E34" s="189">
        <v>268.8</v>
      </c>
      <c r="F34" s="53">
        <v>7.3999999999999996E-2</v>
      </c>
      <c r="G34" s="53">
        <f>0.0172+42/1000</f>
        <v>5.9200000000000003E-2</v>
      </c>
      <c r="H34" s="181" t="s">
        <v>77</v>
      </c>
      <c r="I34" s="181" t="s">
        <v>77</v>
      </c>
      <c r="J34" s="181" t="s">
        <v>77</v>
      </c>
      <c r="K34" s="181" t="s">
        <v>77</v>
      </c>
      <c r="L34" s="181" t="s">
        <v>77</v>
      </c>
      <c r="M34" s="181" t="s">
        <v>77</v>
      </c>
      <c r="N34" s="175">
        <f>F35+G35</f>
        <v>0.30131956399999998</v>
      </c>
      <c r="O34" s="175">
        <f>N34</f>
        <v>0.30131956399999998</v>
      </c>
      <c r="P34" s="177">
        <f>E34*O34</f>
        <v>80.994698803199995</v>
      </c>
    </row>
    <row r="35" spans="1:16" x14ac:dyDescent="0.25">
      <c r="A35" s="184"/>
      <c r="B35" s="186"/>
      <c r="C35" s="188"/>
      <c r="D35" s="182"/>
      <c r="E35" s="190"/>
      <c r="F35" s="49">
        <f>F34*1.94067</f>
        <v>0.14360957999999999</v>
      </c>
      <c r="G35" s="49">
        <f>G34*2.66402</f>
        <v>0.157709984</v>
      </c>
      <c r="H35" s="182"/>
      <c r="I35" s="182"/>
      <c r="J35" s="182"/>
      <c r="K35" s="182"/>
      <c r="L35" s="182"/>
      <c r="M35" s="182"/>
      <c r="N35" s="176"/>
      <c r="O35" s="176"/>
      <c r="P35" s="178"/>
    </row>
    <row r="36" spans="1:16" x14ac:dyDescent="0.25">
      <c r="A36" s="192" t="s">
        <v>94</v>
      </c>
      <c r="B36" s="193"/>
      <c r="C36" s="193"/>
      <c r="D36" s="193"/>
      <c r="E36" s="194"/>
      <c r="F36" s="45"/>
      <c r="G36" s="45"/>
      <c r="H36" s="46"/>
      <c r="I36" s="46"/>
      <c r="J36" s="46"/>
      <c r="K36" s="46"/>
      <c r="L36" s="46"/>
      <c r="M36" s="46"/>
      <c r="N36" s="46"/>
      <c r="O36" s="46"/>
      <c r="P36" s="47"/>
    </row>
    <row r="37" spans="1:16" x14ac:dyDescent="0.25">
      <c r="A37" s="244">
        <v>1</v>
      </c>
      <c r="B37" s="246" t="s">
        <v>158</v>
      </c>
      <c r="C37" s="247" t="s">
        <v>159</v>
      </c>
      <c r="D37" s="244" t="s">
        <v>97</v>
      </c>
      <c r="E37" s="248">
        <v>257</v>
      </c>
      <c r="F37" s="61">
        <v>7.0000000000000007E-2</v>
      </c>
      <c r="G37" s="61">
        <v>7.0000000000000007E-2</v>
      </c>
      <c r="H37" s="244" t="s">
        <v>77</v>
      </c>
      <c r="I37" s="244" t="s">
        <v>77</v>
      </c>
      <c r="J37" s="244" t="s">
        <v>77</v>
      </c>
      <c r="K37" s="244" t="s">
        <v>77</v>
      </c>
      <c r="L37" s="244" t="s">
        <v>77</v>
      </c>
      <c r="M37" s="244" t="s">
        <v>77</v>
      </c>
      <c r="N37" s="245">
        <f>F38+G38</f>
        <v>0.32232830000000001</v>
      </c>
      <c r="O37" s="166">
        <f>N37+N39</f>
        <v>1.6731831000000001</v>
      </c>
      <c r="P37" s="166">
        <f>E37*O37</f>
        <v>430.00805670000005</v>
      </c>
    </row>
    <row r="38" spans="1:16" x14ac:dyDescent="0.25">
      <c r="A38" s="244"/>
      <c r="B38" s="246"/>
      <c r="C38" s="247"/>
      <c r="D38" s="244"/>
      <c r="E38" s="248"/>
      <c r="F38" s="49">
        <f>F37*1.94067</f>
        <v>0.13584689999999999</v>
      </c>
      <c r="G38" s="49">
        <f>G37*2.66402</f>
        <v>0.18648140000000002</v>
      </c>
      <c r="H38" s="244"/>
      <c r="I38" s="244"/>
      <c r="J38" s="244"/>
      <c r="K38" s="244"/>
      <c r="L38" s="244"/>
      <c r="M38" s="244"/>
      <c r="N38" s="245"/>
      <c r="O38" s="191"/>
      <c r="P38" s="191"/>
    </row>
    <row r="39" spans="1:16" ht="30" x14ac:dyDescent="0.25">
      <c r="A39" s="70"/>
      <c r="B39" s="70"/>
      <c r="C39" s="71"/>
      <c r="D39" s="70"/>
      <c r="E39" s="61"/>
      <c r="F39" s="72"/>
      <c r="G39" s="72"/>
      <c r="H39" s="70" t="s">
        <v>98</v>
      </c>
      <c r="I39" s="70" t="s">
        <v>97</v>
      </c>
      <c r="J39" s="61">
        <v>1.01</v>
      </c>
      <c r="K39" s="70"/>
      <c r="L39" s="73">
        <v>1.1599999999999999</v>
      </c>
      <c r="M39" s="74">
        <f>L39*J39*1.153</f>
        <v>1.3508548</v>
      </c>
      <c r="N39" s="75">
        <f>M39</f>
        <v>1.3508548</v>
      </c>
      <c r="O39" s="191"/>
      <c r="P39" s="191"/>
    </row>
    <row r="40" spans="1:16" x14ac:dyDescent="0.25">
      <c r="A40" s="212">
        <v>2</v>
      </c>
      <c r="B40" s="218" t="s">
        <v>125</v>
      </c>
      <c r="C40" s="219" t="s">
        <v>160</v>
      </c>
      <c r="D40" s="212" t="s">
        <v>119</v>
      </c>
      <c r="E40" s="220">
        <v>2</v>
      </c>
      <c r="F40" s="63">
        <v>0.22</v>
      </c>
      <c r="G40" s="63">
        <v>0.23</v>
      </c>
      <c r="H40" s="212" t="s">
        <v>77</v>
      </c>
      <c r="I40" s="212" t="s">
        <v>77</v>
      </c>
      <c r="J40" s="212" t="s">
        <v>77</v>
      </c>
      <c r="K40" s="212" t="s">
        <v>77</v>
      </c>
      <c r="L40" s="212" t="s">
        <v>77</v>
      </c>
      <c r="M40" s="212" t="s">
        <v>77</v>
      </c>
      <c r="N40" s="213">
        <f>F41+G41</f>
        <v>1.0396719999999999</v>
      </c>
      <c r="O40" s="214">
        <f>N40+N42</f>
        <v>5.0751720000000002</v>
      </c>
      <c r="P40" s="214">
        <f>O40*E40</f>
        <v>10.150344</v>
      </c>
    </row>
    <row r="41" spans="1:16" x14ac:dyDescent="0.25">
      <c r="A41" s="212"/>
      <c r="B41" s="218"/>
      <c r="C41" s="219"/>
      <c r="D41" s="212"/>
      <c r="E41" s="220"/>
      <c r="F41" s="49">
        <f>F40*1.94067</f>
        <v>0.42694739999999998</v>
      </c>
      <c r="G41" s="49">
        <f>G40*2.66402</f>
        <v>0.61272459999999995</v>
      </c>
      <c r="H41" s="212"/>
      <c r="I41" s="212"/>
      <c r="J41" s="212"/>
      <c r="K41" s="212"/>
      <c r="L41" s="212"/>
      <c r="M41" s="212"/>
      <c r="N41" s="213"/>
      <c r="O41" s="214"/>
      <c r="P41" s="214"/>
    </row>
    <row r="42" spans="1:16" ht="15.75" x14ac:dyDescent="0.25">
      <c r="A42" s="64"/>
      <c r="B42" s="64"/>
      <c r="C42" s="65"/>
      <c r="D42" s="64"/>
      <c r="E42" s="64"/>
      <c r="F42" s="64"/>
      <c r="G42" s="64"/>
      <c r="H42" s="88" t="s">
        <v>127</v>
      </c>
      <c r="I42" s="67" t="s">
        <v>119</v>
      </c>
      <c r="J42" s="68">
        <v>1</v>
      </c>
      <c r="K42" s="68"/>
      <c r="L42" s="68">
        <v>3.5</v>
      </c>
      <c r="M42" s="60">
        <f>L42*J42*1.153</f>
        <v>4.0354999999999999</v>
      </c>
      <c r="N42" s="68">
        <f>M42</f>
        <v>4.0354999999999999</v>
      </c>
      <c r="O42" s="214"/>
      <c r="P42" s="214"/>
    </row>
    <row r="43" spans="1:16" x14ac:dyDescent="0.25">
      <c r="A43" s="212">
        <v>3</v>
      </c>
      <c r="B43" s="218" t="s">
        <v>161</v>
      </c>
      <c r="C43" s="219" t="s">
        <v>162</v>
      </c>
      <c r="D43" s="212" t="s">
        <v>119</v>
      </c>
      <c r="E43" s="220">
        <v>3</v>
      </c>
      <c r="F43" s="63">
        <v>0.23100000000000001</v>
      </c>
      <c r="G43" s="63">
        <v>0.151</v>
      </c>
      <c r="H43" s="212" t="s">
        <v>77</v>
      </c>
      <c r="I43" s="212" t="s">
        <v>77</v>
      </c>
      <c r="J43" s="212" t="s">
        <v>77</v>
      </c>
      <c r="K43" s="212" t="s">
        <v>77</v>
      </c>
      <c r="L43" s="212" t="s">
        <v>77</v>
      </c>
      <c r="M43" s="212" t="s">
        <v>77</v>
      </c>
      <c r="N43" s="213">
        <f>F44+G44</f>
        <v>0.85056178999999998</v>
      </c>
      <c r="O43" s="214">
        <f>N43+N45</f>
        <v>5.4625617900000005</v>
      </c>
      <c r="P43" s="214">
        <f>O43*E43</f>
        <v>16.38768537</v>
      </c>
    </row>
    <row r="44" spans="1:16" x14ac:dyDescent="0.25">
      <c r="A44" s="212"/>
      <c r="B44" s="218"/>
      <c r="C44" s="219"/>
      <c r="D44" s="212"/>
      <c r="E44" s="220"/>
      <c r="F44" s="49">
        <f>F43*1.94067</f>
        <v>0.44829477000000001</v>
      </c>
      <c r="G44" s="49">
        <f>G43*2.66402</f>
        <v>0.40226701999999998</v>
      </c>
      <c r="H44" s="212"/>
      <c r="I44" s="212"/>
      <c r="J44" s="212"/>
      <c r="K44" s="212"/>
      <c r="L44" s="212"/>
      <c r="M44" s="212"/>
      <c r="N44" s="213"/>
      <c r="O44" s="214"/>
      <c r="P44" s="214"/>
    </row>
    <row r="45" spans="1:16" ht="45" x14ac:dyDescent="0.25">
      <c r="A45" s="64"/>
      <c r="B45" s="64"/>
      <c r="C45" s="65"/>
      <c r="D45" s="64"/>
      <c r="E45" s="64"/>
      <c r="F45" s="64"/>
      <c r="G45" s="64"/>
      <c r="H45" s="66" t="s">
        <v>102</v>
      </c>
      <c r="I45" s="67" t="s">
        <v>119</v>
      </c>
      <c r="J45" s="68">
        <v>1</v>
      </c>
      <c r="K45" s="68"/>
      <c r="L45" s="69">
        <v>4</v>
      </c>
      <c r="M45" s="61">
        <f>L45*J45*1.153</f>
        <v>4.6120000000000001</v>
      </c>
      <c r="N45" s="68">
        <f>M45</f>
        <v>4.6120000000000001</v>
      </c>
      <c r="O45" s="214"/>
      <c r="P45" s="214"/>
    </row>
    <row r="46" spans="1:16" x14ac:dyDescent="0.25">
      <c r="A46" s="244">
        <v>4</v>
      </c>
      <c r="B46" s="246" t="s">
        <v>110</v>
      </c>
      <c r="C46" s="247" t="s">
        <v>111</v>
      </c>
      <c r="D46" s="244" t="s">
        <v>97</v>
      </c>
      <c r="E46" s="248">
        <v>257</v>
      </c>
      <c r="F46" s="61">
        <f>0.06/2</f>
        <v>0.03</v>
      </c>
      <c r="G46" s="61">
        <f>0.05/2</f>
        <v>2.5000000000000001E-2</v>
      </c>
      <c r="H46" s="244" t="s">
        <v>77</v>
      </c>
      <c r="I46" s="244" t="s">
        <v>77</v>
      </c>
      <c r="J46" s="244" t="s">
        <v>77</v>
      </c>
      <c r="K46" s="244" t="s">
        <v>77</v>
      </c>
      <c r="L46" s="244" t="s">
        <v>77</v>
      </c>
      <c r="M46" s="244" t="s">
        <v>77</v>
      </c>
      <c r="N46" s="245">
        <f>F47+G47</f>
        <v>0.12482059999999999</v>
      </c>
      <c r="O46" s="166">
        <f>N46+N48</f>
        <v>0.18304709999999999</v>
      </c>
      <c r="P46" s="166">
        <f>E46*O46</f>
        <v>47.043104700000001</v>
      </c>
    </row>
    <row r="47" spans="1:16" x14ac:dyDescent="0.25">
      <c r="A47" s="244"/>
      <c r="B47" s="246"/>
      <c r="C47" s="247"/>
      <c r="D47" s="244"/>
      <c r="E47" s="248"/>
      <c r="F47" s="49">
        <f>F46*1.94067</f>
        <v>5.8220099999999997E-2</v>
      </c>
      <c r="G47" s="49">
        <f>G46*2.66402</f>
        <v>6.6600499999999993E-2</v>
      </c>
      <c r="H47" s="244"/>
      <c r="I47" s="244"/>
      <c r="J47" s="244"/>
      <c r="K47" s="244"/>
      <c r="L47" s="244"/>
      <c r="M47" s="244"/>
      <c r="N47" s="245"/>
      <c r="O47" s="191"/>
      <c r="P47" s="191"/>
    </row>
    <row r="48" spans="1:16" ht="30" x14ac:dyDescent="0.25">
      <c r="A48" s="70"/>
      <c r="B48" s="70"/>
      <c r="C48" s="71"/>
      <c r="D48" s="70"/>
      <c r="E48" s="61"/>
      <c r="F48" s="72"/>
      <c r="G48" s="72"/>
      <c r="H48" s="70" t="s">
        <v>112</v>
      </c>
      <c r="I48" s="70" t="s">
        <v>97</v>
      </c>
      <c r="J48" s="61">
        <v>1.01</v>
      </c>
      <c r="K48" s="70"/>
      <c r="L48" s="73">
        <v>0.05</v>
      </c>
      <c r="M48" s="74">
        <f>L48*J48*1.153</f>
        <v>5.8226500000000007E-2</v>
      </c>
      <c r="N48" s="75">
        <f>M48</f>
        <v>5.8226500000000007E-2</v>
      </c>
      <c r="O48" s="191"/>
      <c r="P48" s="191"/>
    </row>
    <row r="49" spans="1:16" x14ac:dyDescent="0.25">
      <c r="A49" s="171">
        <v>5</v>
      </c>
      <c r="B49" s="241" t="s">
        <v>113</v>
      </c>
      <c r="C49" s="242" t="s">
        <v>163</v>
      </c>
      <c r="D49" s="171" t="s">
        <v>115</v>
      </c>
      <c r="E49" s="243">
        <v>0.25700000000000001</v>
      </c>
      <c r="F49" s="76">
        <v>29.8</v>
      </c>
      <c r="G49" s="77">
        <v>0</v>
      </c>
      <c r="H49" s="171" t="s">
        <v>77</v>
      </c>
      <c r="I49" s="171" t="s">
        <v>77</v>
      </c>
      <c r="J49" s="171" t="s">
        <v>77</v>
      </c>
      <c r="K49" s="171" t="s">
        <v>77</v>
      </c>
      <c r="L49" s="171" t="s">
        <v>77</v>
      </c>
      <c r="M49" s="171" t="s">
        <v>77</v>
      </c>
      <c r="N49" s="239">
        <f>F50+G50</f>
        <v>57.831966000000001</v>
      </c>
      <c r="O49" s="240">
        <f>N49+N51</f>
        <v>74.631176000000011</v>
      </c>
      <c r="P49" s="240">
        <f>O49*E49</f>
        <v>19.180212232000002</v>
      </c>
    </row>
    <row r="50" spans="1:16" x14ac:dyDescent="0.25">
      <c r="A50" s="171"/>
      <c r="B50" s="241"/>
      <c r="C50" s="242"/>
      <c r="D50" s="171"/>
      <c r="E50" s="243"/>
      <c r="F50" s="49">
        <f>F49*1.94067</f>
        <v>57.831966000000001</v>
      </c>
      <c r="G50" s="49">
        <f>G49*2.66402</f>
        <v>0</v>
      </c>
      <c r="H50" s="171"/>
      <c r="I50" s="171"/>
      <c r="J50" s="171"/>
      <c r="K50" s="171"/>
      <c r="L50" s="171"/>
      <c r="M50" s="171"/>
      <c r="N50" s="239"/>
      <c r="O50" s="240"/>
      <c r="P50" s="240"/>
    </row>
    <row r="51" spans="1:16" ht="18" x14ac:dyDescent="0.25">
      <c r="A51" s="78"/>
      <c r="B51" s="78"/>
      <c r="C51" s="79"/>
      <c r="D51" s="78"/>
      <c r="E51" s="78"/>
      <c r="F51" s="78"/>
      <c r="G51" s="78"/>
      <c r="H51" s="66" t="s">
        <v>116</v>
      </c>
      <c r="I51" s="66" t="s">
        <v>76</v>
      </c>
      <c r="J51" s="80">
        <v>94</v>
      </c>
      <c r="K51" s="81"/>
      <c r="L51" s="82">
        <v>0.155</v>
      </c>
      <c r="M51" s="74">
        <f>L51*J51*1.153</f>
        <v>16.799210000000002</v>
      </c>
      <c r="N51" s="81">
        <f>M51</f>
        <v>16.799210000000002</v>
      </c>
      <c r="O51" s="240"/>
      <c r="P51" s="240"/>
    </row>
    <row r="52" spans="1:16" x14ac:dyDescent="0.25">
      <c r="A52" s="236" t="s">
        <v>164</v>
      </c>
      <c r="B52" s="237"/>
      <c r="C52" s="237"/>
      <c r="D52" s="237"/>
      <c r="E52" s="238"/>
      <c r="F52" s="83"/>
      <c r="G52" s="83"/>
      <c r="H52" s="84"/>
      <c r="I52" s="84"/>
      <c r="J52" s="84"/>
      <c r="K52" s="84"/>
      <c r="L52" s="84"/>
      <c r="M52" s="84"/>
      <c r="N52" s="84"/>
      <c r="O52" s="84"/>
      <c r="P52" s="85"/>
    </row>
    <row r="53" spans="1:16" x14ac:dyDescent="0.25">
      <c r="A53" s="236" t="s">
        <v>94</v>
      </c>
      <c r="B53" s="237"/>
      <c r="C53" s="237"/>
      <c r="D53" s="237"/>
      <c r="E53" s="238"/>
      <c r="F53" s="83"/>
      <c r="G53" s="83"/>
      <c r="H53" s="84"/>
      <c r="I53" s="84"/>
      <c r="J53" s="84"/>
      <c r="K53" s="84"/>
      <c r="L53" s="84"/>
      <c r="M53" s="84"/>
      <c r="N53" s="84"/>
      <c r="O53" s="84"/>
      <c r="P53" s="85"/>
    </row>
    <row r="54" spans="1:16" x14ac:dyDescent="0.25">
      <c r="A54" s="252">
        <v>1</v>
      </c>
      <c r="B54" s="256" t="s">
        <v>95</v>
      </c>
      <c r="C54" s="258" t="s">
        <v>96</v>
      </c>
      <c r="D54" s="252" t="s">
        <v>97</v>
      </c>
      <c r="E54" s="259">
        <v>2</v>
      </c>
      <c r="F54" s="54">
        <v>0.21</v>
      </c>
      <c r="G54" s="54">
        <v>0.03</v>
      </c>
      <c r="H54" s="252" t="s">
        <v>77</v>
      </c>
      <c r="I54" s="252" t="s">
        <v>77</v>
      </c>
      <c r="J54" s="252" t="s">
        <v>77</v>
      </c>
      <c r="K54" s="252" t="s">
        <v>77</v>
      </c>
      <c r="L54" s="252" t="s">
        <v>77</v>
      </c>
      <c r="M54" s="252" t="s">
        <v>77</v>
      </c>
      <c r="N54" s="254">
        <f>F55+G55</f>
        <v>0.48746129999999999</v>
      </c>
      <c r="O54" s="250">
        <f>N54+N56</f>
        <v>2.9018432999999999</v>
      </c>
      <c r="P54" s="250">
        <f>O54*E54</f>
        <v>5.8036865999999998</v>
      </c>
    </row>
    <row r="55" spans="1:16" x14ac:dyDescent="0.25">
      <c r="A55" s="253"/>
      <c r="B55" s="257"/>
      <c r="C55" s="258"/>
      <c r="D55" s="253"/>
      <c r="E55" s="260"/>
      <c r="F55" s="49">
        <f>F54*1.94067</f>
        <v>0.40754069999999998</v>
      </c>
      <c r="G55" s="49">
        <f>G54*2.66402</f>
        <v>7.9920599999999994E-2</v>
      </c>
      <c r="H55" s="253"/>
      <c r="I55" s="253"/>
      <c r="J55" s="253"/>
      <c r="K55" s="253"/>
      <c r="L55" s="253"/>
      <c r="M55" s="253"/>
      <c r="N55" s="255"/>
      <c r="O55" s="251"/>
      <c r="P55" s="251"/>
    </row>
    <row r="56" spans="1:16" ht="15.75" x14ac:dyDescent="0.25">
      <c r="A56" s="55"/>
      <c r="B56" s="55"/>
      <c r="C56" s="56"/>
      <c r="D56" s="55"/>
      <c r="E56" s="55"/>
      <c r="F56" s="55"/>
      <c r="G56" s="55"/>
      <c r="H56" s="57" t="s">
        <v>98</v>
      </c>
      <c r="I56" s="58" t="s">
        <v>97</v>
      </c>
      <c r="J56" s="59">
        <v>1</v>
      </c>
      <c r="K56" s="60"/>
      <c r="L56" s="60">
        <v>2.0939999999999999</v>
      </c>
      <c r="M56" s="61">
        <f>L56*J56*1.153</f>
        <v>2.4143819999999998</v>
      </c>
      <c r="N56" s="62">
        <f>M56</f>
        <v>2.4143819999999998</v>
      </c>
      <c r="O56" s="251"/>
      <c r="P56" s="251"/>
    </row>
    <row r="57" spans="1:16" x14ac:dyDescent="0.25">
      <c r="A57" s="230">
        <v>2</v>
      </c>
      <c r="B57" s="233" t="s">
        <v>120</v>
      </c>
      <c r="C57" s="234" t="s">
        <v>165</v>
      </c>
      <c r="D57" s="230" t="s">
        <v>119</v>
      </c>
      <c r="E57" s="235">
        <v>1</v>
      </c>
      <c r="F57" s="63">
        <v>0.79</v>
      </c>
      <c r="G57" s="63">
        <v>0.06</v>
      </c>
      <c r="H57" s="230" t="s">
        <v>77</v>
      </c>
      <c r="I57" s="230" t="s">
        <v>77</v>
      </c>
      <c r="J57" s="230" t="s">
        <v>77</v>
      </c>
      <c r="K57" s="230" t="s">
        <v>77</v>
      </c>
      <c r="L57" s="230" t="s">
        <v>77</v>
      </c>
      <c r="M57" s="230" t="s">
        <v>77</v>
      </c>
      <c r="N57" s="231">
        <f>F58+G58</f>
        <v>1.6929704999999999</v>
      </c>
      <c r="O57" s="232">
        <f>N57+N59</f>
        <v>56.114570500000006</v>
      </c>
      <c r="P57" s="229">
        <f>O57*E57</f>
        <v>56.114570500000006</v>
      </c>
    </row>
    <row r="58" spans="1:16" x14ac:dyDescent="0.25">
      <c r="A58" s="230"/>
      <c r="B58" s="233"/>
      <c r="C58" s="234"/>
      <c r="D58" s="230"/>
      <c r="E58" s="235"/>
      <c r="F58" s="49">
        <f>F57*1.94067</f>
        <v>1.5331292999999999</v>
      </c>
      <c r="G58" s="49">
        <f>G57*2.66402</f>
        <v>0.15984119999999999</v>
      </c>
      <c r="H58" s="230"/>
      <c r="I58" s="230"/>
      <c r="J58" s="230"/>
      <c r="K58" s="230"/>
      <c r="L58" s="230"/>
      <c r="M58" s="230"/>
      <c r="N58" s="231"/>
      <c r="O58" s="232"/>
      <c r="P58" s="229"/>
    </row>
    <row r="59" spans="1:16" ht="15.75" x14ac:dyDescent="0.25">
      <c r="A59" s="55"/>
      <c r="B59" s="55"/>
      <c r="C59" s="56"/>
      <c r="D59" s="55"/>
      <c r="E59" s="55"/>
      <c r="F59" s="55"/>
      <c r="G59" s="55"/>
      <c r="H59" s="57" t="s">
        <v>118</v>
      </c>
      <c r="I59" s="58" t="s">
        <v>119</v>
      </c>
      <c r="J59" s="59">
        <v>1</v>
      </c>
      <c r="K59" s="60"/>
      <c r="L59" s="69">
        <v>47.2</v>
      </c>
      <c r="M59" s="60">
        <f>L59*J59*1.153</f>
        <v>54.421600000000005</v>
      </c>
      <c r="N59" s="59">
        <f>M59</f>
        <v>54.421600000000005</v>
      </c>
      <c r="O59" s="232"/>
      <c r="P59" s="229"/>
    </row>
    <row r="60" spans="1:16" x14ac:dyDescent="0.25">
      <c r="A60" s="230">
        <v>3</v>
      </c>
      <c r="B60" s="233" t="s">
        <v>122</v>
      </c>
      <c r="C60" s="234" t="s">
        <v>166</v>
      </c>
      <c r="D60" s="230" t="s">
        <v>119</v>
      </c>
      <c r="E60" s="235">
        <v>1</v>
      </c>
      <c r="F60" s="63">
        <f>0.79/2</f>
        <v>0.39500000000000002</v>
      </c>
      <c r="G60" s="63">
        <f>0.06/2</f>
        <v>0.03</v>
      </c>
      <c r="H60" s="230" t="s">
        <v>77</v>
      </c>
      <c r="I60" s="230" t="s">
        <v>77</v>
      </c>
      <c r="J60" s="230" t="s">
        <v>77</v>
      </c>
      <c r="K60" s="230" t="s">
        <v>77</v>
      </c>
      <c r="L60" s="230" t="s">
        <v>77</v>
      </c>
      <c r="M60" s="230" t="s">
        <v>77</v>
      </c>
      <c r="N60" s="231">
        <f>F61+G61</f>
        <v>0.84648524999999997</v>
      </c>
      <c r="O60" s="232">
        <f>N60+N62</f>
        <v>9.1480852500000012</v>
      </c>
      <c r="P60" s="229">
        <f>O60*E60</f>
        <v>9.1480852500000012</v>
      </c>
    </row>
    <row r="61" spans="1:16" x14ac:dyDescent="0.25">
      <c r="A61" s="230"/>
      <c r="B61" s="233"/>
      <c r="C61" s="234"/>
      <c r="D61" s="230"/>
      <c r="E61" s="235"/>
      <c r="F61" s="49">
        <f>F60*1.94067</f>
        <v>0.76656464999999996</v>
      </c>
      <c r="G61" s="49">
        <f>G60*2.66402</f>
        <v>7.9920599999999994E-2</v>
      </c>
      <c r="H61" s="230"/>
      <c r="I61" s="230"/>
      <c r="J61" s="230"/>
      <c r="K61" s="230"/>
      <c r="L61" s="230"/>
      <c r="M61" s="230"/>
      <c r="N61" s="231"/>
      <c r="O61" s="232"/>
      <c r="P61" s="229"/>
    </row>
    <row r="62" spans="1:16" ht="15.75" x14ac:dyDescent="0.25">
      <c r="A62" s="55"/>
      <c r="B62" s="55"/>
      <c r="C62" s="56"/>
      <c r="D62" s="55"/>
      <c r="E62" s="55"/>
      <c r="F62" s="55"/>
      <c r="G62" s="55"/>
      <c r="H62" s="57" t="s">
        <v>124</v>
      </c>
      <c r="I62" s="58" t="s">
        <v>119</v>
      </c>
      <c r="J62" s="59">
        <v>1</v>
      </c>
      <c r="K62" s="60"/>
      <c r="L62" s="68">
        <v>7.2</v>
      </c>
      <c r="M62" s="61">
        <f>L62*J62*1.153</f>
        <v>8.3016000000000005</v>
      </c>
      <c r="N62" s="59">
        <f>M62</f>
        <v>8.3016000000000005</v>
      </c>
      <c r="O62" s="232"/>
      <c r="P62" s="229"/>
    </row>
    <row r="63" spans="1:16" x14ac:dyDescent="0.25">
      <c r="A63" s="212">
        <v>4</v>
      </c>
      <c r="B63" s="218" t="s">
        <v>125</v>
      </c>
      <c r="C63" s="219" t="s">
        <v>160</v>
      </c>
      <c r="D63" s="212" t="s">
        <v>119</v>
      </c>
      <c r="E63" s="220">
        <v>2</v>
      </c>
      <c r="F63" s="63">
        <v>0.22</v>
      </c>
      <c r="G63" s="63">
        <v>0.23</v>
      </c>
      <c r="H63" s="212" t="s">
        <v>77</v>
      </c>
      <c r="I63" s="212" t="s">
        <v>77</v>
      </c>
      <c r="J63" s="212" t="s">
        <v>77</v>
      </c>
      <c r="K63" s="212" t="s">
        <v>77</v>
      </c>
      <c r="L63" s="212" t="s">
        <v>77</v>
      </c>
      <c r="M63" s="212" t="s">
        <v>77</v>
      </c>
      <c r="N63" s="213">
        <f>F64+G64</f>
        <v>1.0396719999999999</v>
      </c>
      <c r="O63" s="214">
        <f>N63+N65</f>
        <v>5.0751720000000002</v>
      </c>
      <c r="P63" s="214">
        <f>O63*E63</f>
        <v>10.150344</v>
      </c>
    </row>
    <row r="64" spans="1:16" x14ac:dyDescent="0.25">
      <c r="A64" s="212"/>
      <c r="B64" s="218"/>
      <c r="C64" s="219"/>
      <c r="D64" s="212"/>
      <c r="E64" s="220"/>
      <c r="F64" s="49">
        <f>F63*1.94067</f>
        <v>0.42694739999999998</v>
      </c>
      <c r="G64" s="49">
        <f>G63*2.66402</f>
        <v>0.61272459999999995</v>
      </c>
      <c r="H64" s="212"/>
      <c r="I64" s="212"/>
      <c r="J64" s="212"/>
      <c r="K64" s="212"/>
      <c r="L64" s="212"/>
      <c r="M64" s="212"/>
      <c r="N64" s="213"/>
      <c r="O64" s="214"/>
      <c r="P64" s="214"/>
    </row>
    <row r="65" spans="1:16" ht="15.75" x14ac:dyDescent="0.25">
      <c r="A65" s="64"/>
      <c r="B65" s="64"/>
      <c r="C65" s="65"/>
      <c r="D65" s="64"/>
      <c r="E65" s="64"/>
      <c r="F65" s="64"/>
      <c r="G65" s="64"/>
      <c r="H65" s="88" t="s">
        <v>127</v>
      </c>
      <c r="I65" s="67" t="s">
        <v>119</v>
      </c>
      <c r="J65" s="68">
        <v>1</v>
      </c>
      <c r="K65" s="68"/>
      <c r="L65" s="68">
        <v>3.5</v>
      </c>
      <c r="M65" s="60">
        <f>L65*J65*1.153</f>
        <v>4.0354999999999999</v>
      </c>
      <c r="N65" s="68">
        <f>M65</f>
        <v>4.0354999999999999</v>
      </c>
      <c r="O65" s="214"/>
      <c r="P65" s="214"/>
    </row>
    <row r="66" spans="1:16" x14ac:dyDescent="0.25">
      <c r="A66" s="221">
        <v>5</v>
      </c>
      <c r="B66" s="225" t="s">
        <v>129</v>
      </c>
      <c r="C66" s="226" t="s">
        <v>130</v>
      </c>
      <c r="D66" s="221" t="s">
        <v>108</v>
      </c>
      <c r="E66" s="223">
        <v>0.3</v>
      </c>
      <c r="F66" s="89">
        <v>0.38400000000000001</v>
      </c>
      <c r="G66" s="90">
        <v>2.9999999999999997E-4</v>
      </c>
      <c r="H66" s="221" t="s">
        <v>77</v>
      </c>
      <c r="I66" s="221" t="s">
        <v>77</v>
      </c>
      <c r="J66" s="221" t="s">
        <v>77</v>
      </c>
      <c r="K66" s="221" t="s">
        <v>77</v>
      </c>
      <c r="L66" s="221" t="s">
        <v>77</v>
      </c>
      <c r="M66" s="221" t="s">
        <v>77</v>
      </c>
      <c r="N66" s="223">
        <f>F67+G67</f>
        <v>0.74601648600000003</v>
      </c>
      <c r="O66" s="215">
        <f>N66+N68</f>
        <v>1.0889081924044945</v>
      </c>
      <c r="P66" s="215">
        <f>E66*O66</f>
        <v>0.32667245772134834</v>
      </c>
    </row>
    <row r="67" spans="1:16" x14ac:dyDescent="0.25">
      <c r="A67" s="222"/>
      <c r="B67" s="222"/>
      <c r="C67" s="227"/>
      <c r="D67" s="222"/>
      <c r="E67" s="224"/>
      <c r="F67" s="49">
        <f>F66*1.94067</f>
        <v>0.74521727999999998</v>
      </c>
      <c r="G67" s="49">
        <f>G66*2.66402</f>
        <v>7.992059999999999E-4</v>
      </c>
      <c r="H67" s="222"/>
      <c r="I67" s="222"/>
      <c r="J67" s="222"/>
      <c r="K67" s="222"/>
      <c r="L67" s="222"/>
      <c r="M67" s="222"/>
      <c r="N67" s="224"/>
      <c r="O67" s="216"/>
      <c r="P67" s="216"/>
    </row>
    <row r="68" spans="1:16" ht="15.75" x14ac:dyDescent="0.25">
      <c r="A68" s="64"/>
      <c r="B68" s="64"/>
      <c r="C68" s="65"/>
      <c r="D68" s="64"/>
      <c r="E68" s="64"/>
      <c r="F68" s="64"/>
      <c r="G68" s="64"/>
      <c r="H68" s="91" t="s">
        <v>131</v>
      </c>
      <c r="I68" s="67" t="s">
        <v>101</v>
      </c>
      <c r="J68" s="68">
        <v>0.25</v>
      </c>
      <c r="K68" s="88"/>
      <c r="L68" s="92">
        <f>0.964/0.89</f>
        <v>1.0831460674157303</v>
      </c>
      <c r="M68" s="60">
        <f>L68*J68*1.153</f>
        <v>0.31221685393258425</v>
      </c>
      <c r="N68" s="215">
        <f>M68+M69+M70</f>
        <v>0.3428917064044944</v>
      </c>
      <c r="O68" s="216"/>
      <c r="P68" s="216"/>
    </row>
    <row r="69" spans="1:16" ht="15.75" x14ac:dyDescent="0.25">
      <c r="A69" s="64"/>
      <c r="B69" s="64"/>
      <c r="C69" s="65"/>
      <c r="D69" s="64"/>
      <c r="E69" s="64"/>
      <c r="F69" s="64"/>
      <c r="G69" s="64"/>
      <c r="H69" s="91" t="s">
        <v>132</v>
      </c>
      <c r="I69" s="67" t="s">
        <v>101</v>
      </c>
      <c r="J69" s="68">
        <v>0.03</v>
      </c>
      <c r="K69" s="64"/>
      <c r="L69" s="92">
        <v>0.79700000000000004</v>
      </c>
      <c r="M69" s="60">
        <f>L69*J69*1.153</f>
        <v>2.7568230000000003E-2</v>
      </c>
      <c r="N69" s="216"/>
      <c r="O69" s="216"/>
      <c r="P69" s="216"/>
    </row>
    <row r="70" spans="1:16" ht="15.75" x14ac:dyDescent="0.25">
      <c r="A70" s="64"/>
      <c r="B70" s="64"/>
      <c r="C70" s="65"/>
      <c r="D70" s="64"/>
      <c r="E70" s="64"/>
      <c r="F70" s="64"/>
      <c r="G70" s="64"/>
      <c r="H70" s="91" t="s">
        <v>133</v>
      </c>
      <c r="I70" s="67" t="s">
        <v>101</v>
      </c>
      <c r="J70" s="92">
        <v>2E-3</v>
      </c>
      <c r="K70" s="88"/>
      <c r="L70" s="68">
        <f>1.199/0.89</f>
        <v>1.3471910112359551</v>
      </c>
      <c r="M70" s="93">
        <f>L70*J70*1.153</f>
        <v>3.1066224719101124E-3</v>
      </c>
      <c r="N70" s="217"/>
      <c r="O70" s="217"/>
      <c r="P70" s="217"/>
    </row>
    <row r="71" spans="1:16" x14ac:dyDescent="0.25">
      <c r="A71" s="212">
        <v>6</v>
      </c>
      <c r="B71" s="218" t="s">
        <v>134</v>
      </c>
      <c r="C71" s="219" t="s">
        <v>167</v>
      </c>
      <c r="D71" s="212" t="s">
        <v>105</v>
      </c>
      <c r="E71" s="220">
        <v>1</v>
      </c>
      <c r="F71" s="63">
        <v>1.1000000000000001</v>
      </c>
      <c r="G71" s="63">
        <v>0.39</v>
      </c>
      <c r="H71" s="212" t="s">
        <v>77</v>
      </c>
      <c r="I71" s="212" t="s">
        <v>77</v>
      </c>
      <c r="J71" s="212" t="s">
        <v>77</v>
      </c>
      <c r="K71" s="212" t="s">
        <v>77</v>
      </c>
      <c r="L71" s="212" t="s">
        <v>77</v>
      </c>
      <c r="M71" s="212" t="s">
        <v>77</v>
      </c>
      <c r="N71" s="213">
        <f>F72+G72</f>
        <v>3.1737047999999999</v>
      </c>
      <c r="O71" s="214">
        <f>N71+N73</f>
        <v>4.1376127999999994</v>
      </c>
      <c r="P71" s="214">
        <f>O71*E71</f>
        <v>4.1376127999999994</v>
      </c>
    </row>
    <row r="72" spans="1:16" x14ac:dyDescent="0.25">
      <c r="A72" s="212"/>
      <c r="B72" s="218"/>
      <c r="C72" s="219"/>
      <c r="D72" s="212"/>
      <c r="E72" s="220"/>
      <c r="F72" s="49">
        <f>F71*1.94067</f>
        <v>2.1347369999999999</v>
      </c>
      <c r="G72" s="49">
        <f>G71*2.66402</f>
        <v>1.0389678</v>
      </c>
      <c r="H72" s="212"/>
      <c r="I72" s="212"/>
      <c r="J72" s="212"/>
      <c r="K72" s="212"/>
      <c r="L72" s="212"/>
      <c r="M72" s="212"/>
      <c r="N72" s="213"/>
      <c r="O72" s="214"/>
      <c r="P72" s="214"/>
    </row>
    <row r="73" spans="1:16" ht="30" x14ac:dyDescent="0.25">
      <c r="A73" s="64"/>
      <c r="B73" s="64"/>
      <c r="C73" s="65"/>
      <c r="D73" s="64"/>
      <c r="E73" s="64"/>
      <c r="F73" s="64"/>
      <c r="G73" s="64"/>
      <c r="H73" s="66" t="s">
        <v>136</v>
      </c>
      <c r="I73" s="67" t="s">
        <v>97</v>
      </c>
      <c r="J73" s="68">
        <v>0.4</v>
      </c>
      <c r="K73" s="68"/>
      <c r="L73" s="92">
        <v>2.09</v>
      </c>
      <c r="M73" s="61">
        <f>L73*J73*1.153</f>
        <v>0.96390799999999999</v>
      </c>
      <c r="N73" s="68">
        <f>M73</f>
        <v>0.96390799999999999</v>
      </c>
      <c r="O73" s="214"/>
      <c r="P73" s="214"/>
    </row>
    <row r="74" spans="1:16" x14ac:dyDescent="0.25">
      <c r="A74" s="202">
        <v>7</v>
      </c>
      <c r="B74" s="206" t="s">
        <v>137</v>
      </c>
      <c r="C74" s="208" t="s">
        <v>138</v>
      </c>
      <c r="D74" s="202" t="s">
        <v>76</v>
      </c>
      <c r="E74" s="210">
        <v>4.0000000000000001E-3</v>
      </c>
      <c r="F74" s="94">
        <v>2.34</v>
      </c>
      <c r="G74" s="94">
        <v>1.2</v>
      </c>
      <c r="H74" s="202" t="s">
        <v>77</v>
      </c>
      <c r="I74" s="202" t="s">
        <v>77</v>
      </c>
      <c r="J74" s="202" t="s">
        <v>77</v>
      </c>
      <c r="K74" s="202" t="s">
        <v>77</v>
      </c>
      <c r="L74" s="202" t="s">
        <v>77</v>
      </c>
      <c r="M74" s="202" t="s">
        <v>77</v>
      </c>
      <c r="N74" s="204">
        <f>F75+G75</f>
        <v>7.7379917999999996</v>
      </c>
      <c r="O74" s="197">
        <f>N74+N76</f>
        <v>45.507965799999994</v>
      </c>
      <c r="P74" s="197">
        <f>O74*E74</f>
        <v>0.18203186319999998</v>
      </c>
    </row>
    <row r="75" spans="1:16" x14ac:dyDescent="0.25">
      <c r="A75" s="203"/>
      <c r="B75" s="207"/>
      <c r="C75" s="209"/>
      <c r="D75" s="203"/>
      <c r="E75" s="211"/>
      <c r="F75" s="49">
        <f>F74*1.94067</f>
        <v>4.5411677999999993</v>
      </c>
      <c r="G75" s="49">
        <f>G74*2.66402</f>
        <v>3.1968239999999999</v>
      </c>
      <c r="H75" s="203"/>
      <c r="I75" s="203"/>
      <c r="J75" s="203"/>
      <c r="K75" s="203"/>
      <c r="L75" s="203"/>
      <c r="M75" s="203"/>
      <c r="N75" s="205"/>
      <c r="O75" s="198"/>
      <c r="P75" s="198"/>
    </row>
    <row r="76" spans="1:16" ht="18.75" x14ac:dyDescent="0.25">
      <c r="A76" s="95"/>
      <c r="B76" s="95"/>
      <c r="C76" s="96"/>
      <c r="D76" s="95"/>
      <c r="E76" s="95"/>
      <c r="F76" s="95"/>
      <c r="G76" s="95"/>
      <c r="H76" s="97" t="s">
        <v>139</v>
      </c>
      <c r="I76" s="98" t="s">
        <v>76</v>
      </c>
      <c r="J76" s="99">
        <v>1.02</v>
      </c>
      <c r="K76" s="99"/>
      <c r="L76" s="100">
        <v>27.65</v>
      </c>
      <c r="M76" s="60">
        <f>L76*J76*1.153</f>
        <v>32.518059000000001</v>
      </c>
      <c r="N76" s="197">
        <f>M76+M77+M78</f>
        <v>37.769973999999998</v>
      </c>
      <c r="O76" s="198"/>
      <c r="P76" s="198"/>
    </row>
    <row r="77" spans="1:16" ht="18.75" x14ac:dyDescent="0.25">
      <c r="A77" s="95"/>
      <c r="B77" s="95"/>
      <c r="C77" s="96"/>
      <c r="D77" s="95"/>
      <c r="E77" s="95"/>
      <c r="F77" s="95"/>
      <c r="G77" s="95"/>
      <c r="H77" s="97" t="s">
        <v>140</v>
      </c>
      <c r="I77" s="98" t="s">
        <v>141</v>
      </c>
      <c r="J77" s="100">
        <v>1.1599999999999999</v>
      </c>
      <c r="K77" s="99"/>
      <c r="L77" s="100">
        <v>3.5</v>
      </c>
      <c r="M77" s="60">
        <f>L77*J77*1.153</f>
        <v>4.6811799999999995</v>
      </c>
      <c r="N77" s="198"/>
      <c r="O77" s="198"/>
      <c r="P77" s="198"/>
    </row>
    <row r="78" spans="1:16" ht="30" x14ac:dyDescent="0.25">
      <c r="A78" s="95"/>
      <c r="B78" s="95"/>
      <c r="C78" s="96"/>
      <c r="D78" s="95"/>
      <c r="E78" s="95"/>
      <c r="F78" s="95"/>
      <c r="G78" s="95"/>
      <c r="H78" s="101" t="s">
        <v>142</v>
      </c>
      <c r="I78" s="98" t="s">
        <v>76</v>
      </c>
      <c r="J78" s="102">
        <v>3.5999999999999999E-3</v>
      </c>
      <c r="K78" s="99"/>
      <c r="L78" s="54">
        <v>137.5</v>
      </c>
      <c r="M78" s="60">
        <f>L78*J78*1.153</f>
        <v>0.57073499999999999</v>
      </c>
      <c r="N78" s="199"/>
      <c r="O78" s="199"/>
      <c r="P78" s="199"/>
    </row>
    <row r="79" spans="1:16" x14ac:dyDescent="0.25">
      <c r="A79" s="169">
        <v>8</v>
      </c>
      <c r="B79" s="200" t="s">
        <v>143</v>
      </c>
      <c r="C79" s="195" t="s">
        <v>144</v>
      </c>
      <c r="D79" s="169" t="s">
        <v>101</v>
      </c>
      <c r="E79" s="179">
        <v>12.67</v>
      </c>
      <c r="F79" s="73">
        <v>2.5000000000000001E-2</v>
      </c>
      <c r="G79" s="73">
        <v>1.4999999999999999E-2</v>
      </c>
      <c r="H79" s="169" t="s">
        <v>77</v>
      </c>
      <c r="I79" s="169" t="s">
        <v>77</v>
      </c>
      <c r="J79" s="169" t="s">
        <v>77</v>
      </c>
      <c r="K79" s="169" t="s">
        <v>77</v>
      </c>
      <c r="L79" s="169" t="s">
        <v>77</v>
      </c>
      <c r="M79" s="169" t="s">
        <v>77</v>
      </c>
      <c r="N79" s="166">
        <f>F80+G80</f>
        <v>8.8477050000000002E-2</v>
      </c>
      <c r="O79" s="166">
        <f>N79+M81</f>
        <v>0.66497705000000007</v>
      </c>
      <c r="P79" s="166">
        <f>E79*O79</f>
        <v>8.4252592235000012</v>
      </c>
    </row>
    <row r="80" spans="1:16" x14ac:dyDescent="0.25">
      <c r="A80" s="170"/>
      <c r="B80" s="201"/>
      <c r="C80" s="196"/>
      <c r="D80" s="170"/>
      <c r="E80" s="180"/>
      <c r="F80" s="49">
        <f>F79*1.94067</f>
        <v>4.8516749999999997E-2</v>
      </c>
      <c r="G80" s="49">
        <f>G79*2.66402</f>
        <v>3.9960299999999997E-2</v>
      </c>
      <c r="H80" s="170"/>
      <c r="I80" s="170"/>
      <c r="J80" s="170"/>
      <c r="K80" s="170"/>
      <c r="L80" s="170"/>
      <c r="M80" s="170"/>
      <c r="N80" s="167"/>
      <c r="O80" s="191"/>
      <c r="P80" s="191"/>
    </row>
    <row r="81" spans="1:16" ht="30" x14ac:dyDescent="0.25">
      <c r="A81" s="70"/>
      <c r="B81" s="70"/>
      <c r="C81" s="71"/>
      <c r="D81" s="70"/>
      <c r="E81" s="61"/>
      <c r="F81" s="72"/>
      <c r="G81" s="72"/>
      <c r="H81" s="70" t="s">
        <v>136</v>
      </c>
      <c r="I81" s="70" t="s">
        <v>101</v>
      </c>
      <c r="J81" s="103">
        <v>1</v>
      </c>
      <c r="K81" s="70"/>
      <c r="L81" s="61">
        <v>0.5</v>
      </c>
      <c r="M81" s="60">
        <f>L81*J81*1.153</f>
        <v>0.57650000000000001</v>
      </c>
      <c r="N81" s="61">
        <f>M81</f>
        <v>0.57650000000000001</v>
      </c>
      <c r="O81" s="167"/>
      <c r="P81" s="167"/>
    </row>
    <row r="82" spans="1:16" x14ac:dyDescent="0.25">
      <c r="A82" s="192" t="s">
        <v>73</v>
      </c>
      <c r="B82" s="193"/>
      <c r="C82" s="193"/>
      <c r="D82" s="193"/>
      <c r="E82" s="194"/>
      <c r="F82" s="45"/>
      <c r="G82" s="45"/>
      <c r="H82" s="46"/>
      <c r="I82" s="46"/>
      <c r="J82" s="46"/>
      <c r="K82" s="46"/>
      <c r="L82" s="46"/>
      <c r="M82" s="46"/>
      <c r="N82" s="46"/>
      <c r="O82" s="46"/>
      <c r="P82" s="47"/>
    </row>
    <row r="83" spans="1:16" x14ac:dyDescent="0.25">
      <c r="A83" s="171">
        <v>1</v>
      </c>
      <c r="B83" s="169" t="s">
        <v>78</v>
      </c>
      <c r="C83" s="195" t="s">
        <v>145</v>
      </c>
      <c r="D83" s="169" t="s">
        <v>76</v>
      </c>
      <c r="E83" s="179">
        <v>5</v>
      </c>
      <c r="F83" s="48">
        <f>3.27</f>
        <v>3.27</v>
      </c>
      <c r="G83" s="48">
        <f>3.81</f>
        <v>3.81</v>
      </c>
      <c r="H83" s="169" t="s">
        <v>77</v>
      </c>
      <c r="I83" s="169" t="s">
        <v>77</v>
      </c>
      <c r="J83" s="169" t="s">
        <v>77</v>
      </c>
      <c r="K83" s="169" t="s">
        <v>77</v>
      </c>
      <c r="L83" s="169" t="s">
        <v>77</v>
      </c>
      <c r="M83" s="169" t="s">
        <v>77</v>
      </c>
      <c r="N83" s="166">
        <f>F84+G84</f>
        <v>16.4959071</v>
      </c>
      <c r="O83" s="166">
        <f>N83</f>
        <v>16.4959071</v>
      </c>
      <c r="P83" s="166">
        <f>E83*O83</f>
        <v>82.479535499999997</v>
      </c>
    </row>
    <row r="84" spans="1:16" x14ac:dyDescent="0.25">
      <c r="A84" s="171"/>
      <c r="B84" s="170"/>
      <c r="C84" s="196"/>
      <c r="D84" s="170"/>
      <c r="E84" s="180"/>
      <c r="F84" s="49">
        <f>F83*1.94067</f>
        <v>6.3459908999999994</v>
      </c>
      <c r="G84" s="49">
        <f>G83*2.66402</f>
        <v>10.1499162</v>
      </c>
      <c r="H84" s="170"/>
      <c r="I84" s="170"/>
      <c r="J84" s="170"/>
      <c r="K84" s="170"/>
      <c r="L84" s="170"/>
      <c r="M84" s="170"/>
      <c r="N84" s="167"/>
      <c r="O84" s="167"/>
      <c r="P84" s="167"/>
    </row>
    <row r="85" spans="1:16" x14ac:dyDescent="0.25">
      <c r="A85" s="183">
        <v>2</v>
      </c>
      <c r="B85" s="185" t="s">
        <v>92</v>
      </c>
      <c r="C85" s="187" t="s">
        <v>146</v>
      </c>
      <c r="D85" s="181" t="s">
        <v>76</v>
      </c>
      <c r="E85" s="189">
        <v>3.7</v>
      </c>
      <c r="F85" s="53">
        <v>7.3999999999999996E-2</v>
      </c>
      <c r="G85" s="53">
        <f>0.0172+42/1000</f>
        <v>5.9200000000000003E-2</v>
      </c>
      <c r="H85" s="181" t="s">
        <v>77</v>
      </c>
      <c r="I85" s="181" t="s">
        <v>77</v>
      </c>
      <c r="J85" s="181" t="s">
        <v>77</v>
      </c>
      <c r="K85" s="181" t="s">
        <v>77</v>
      </c>
      <c r="L85" s="181" t="s">
        <v>77</v>
      </c>
      <c r="M85" s="181" t="s">
        <v>77</v>
      </c>
      <c r="N85" s="175">
        <f>F86+G86</f>
        <v>0.30131956399999998</v>
      </c>
      <c r="O85" s="175">
        <f>N85</f>
        <v>0.30131956399999998</v>
      </c>
      <c r="P85" s="177">
        <f>E85*O85</f>
        <v>1.1148823868</v>
      </c>
    </row>
    <row r="86" spans="1:16" x14ac:dyDescent="0.25">
      <c r="A86" s="184"/>
      <c r="B86" s="186"/>
      <c r="C86" s="188"/>
      <c r="D86" s="182"/>
      <c r="E86" s="190"/>
      <c r="F86" s="49">
        <f>F85*1.94067</f>
        <v>0.14360957999999999</v>
      </c>
      <c r="G86" s="49">
        <f>G85*2.66402</f>
        <v>0.157709984</v>
      </c>
      <c r="H86" s="182"/>
      <c r="I86" s="182"/>
      <c r="J86" s="182"/>
      <c r="K86" s="182"/>
      <c r="L86" s="182"/>
      <c r="M86" s="182"/>
      <c r="N86" s="176"/>
      <c r="O86" s="176"/>
      <c r="P86" s="178"/>
    </row>
    <row r="87" spans="1:16" x14ac:dyDescent="0.25">
      <c r="A87" s="171">
        <v>3</v>
      </c>
      <c r="B87" s="169" t="s">
        <v>89</v>
      </c>
      <c r="C87" s="172" t="s">
        <v>147</v>
      </c>
      <c r="D87" s="169" t="s">
        <v>76</v>
      </c>
      <c r="E87" s="179">
        <v>1.3</v>
      </c>
      <c r="F87" s="48">
        <v>0.56200000000000006</v>
      </c>
      <c r="G87" s="52">
        <v>0</v>
      </c>
      <c r="H87" s="169" t="s">
        <v>77</v>
      </c>
      <c r="I87" s="169" t="s">
        <v>77</v>
      </c>
      <c r="J87" s="169" t="s">
        <v>77</v>
      </c>
      <c r="K87" s="169" t="s">
        <v>77</v>
      </c>
      <c r="L87" s="169" t="s">
        <v>77</v>
      </c>
      <c r="M87" s="169" t="s">
        <v>77</v>
      </c>
      <c r="N87" s="166">
        <f>F88+G88</f>
        <v>1.0906565400000001</v>
      </c>
      <c r="O87" s="166">
        <f>N87</f>
        <v>1.0906565400000001</v>
      </c>
      <c r="P87" s="166">
        <f>E87*O87</f>
        <v>1.4178535020000003</v>
      </c>
    </row>
    <row r="88" spans="1:16" x14ac:dyDescent="0.25">
      <c r="A88" s="171"/>
      <c r="B88" s="170"/>
      <c r="C88" s="172"/>
      <c r="D88" s="170"/>
      <c r="E88" s="180"/>
      <c r="F88" s="49">
        <f>F87*1.94067</f>
        <v>1.0906565400000001</v>
      </c>
      <c r="G88" s="49">
        <f>G87*2.66402</f>
        <v>0</v>
      </c>
      <c r="H88" s="170"/>
      <c r="I88" s="170"/>
      <c r="J88" s="170"/>
      <c r="K88" s="170"/>
      <c r="L88" s="170"/>
      <c r="M88" s="170"/>
      <c r="N88" s="167"/>
      <c r="O88" s="167"/>
      <c r="P88" s="167"/>
    </row>
    <row r="89" spans="1:16" x14ac:dyDescent="0.25">
      <c r="A89" s="171">
        <v>4</v>
      </c>
      <c r="B89" s="169" t="s">
        <v>148</v>
      </c>
      <c r="C89" s="172" t="s">
        <v>149</v>
      </c>
      <c r="D89" s="169" t="s">
        <v>150</v>
      </c>
      <c r="E89" s="173">
        <v>1</v>
      </c>
      <c r="F89" s="48">
        <v>0</v>
      </c>
      <c r="G89" s="52">
        <v>0</v>
      </c>
      <c r="H89" s="169" t="s">
        <v>77</v>
      </c>
      <c r="I89" s="169" t="s">
        <v>77</v>
      </c>
      <c r="J89" s="169" t="s">
        <v>77</v>
      </c>
      <c r="K89" s="169" t="s">
        <v>77</v>
      </c>
      <c r="L89" s="169" t="s">
        <v>77</v>
      </c>
      <c r="M89" s="169" t="s">
        <v>77</v>
      </c>
      <c r="N89" s="166">
        <f>F90+G90</f>
        <v>0</v>
      </c>
      <c r="O89" s="166">
        <v>222.08</v>
      </c>
      <c r="P89" s="166">
        <f>E89*O89</f>
        <v>222.08</v>
      </c>
    </row>
    <row r="90" spans="1:16" x14ac:dyDescent="0.25">
      <c r="A90" s="171"/>
      <c r="B90" s="170"/>
      <c r="C90" s="172"/>
      <c r="D90" s="170"/>
      <c r="E90" s="174"/>
      <c r="F90" s="49">
        <f>F89*1.94067</f>
        <v>0</v>
      </c>
      <c r="G90" s="49">
        <f>G89*2.66402</f>
        <v>0</v>
      </c>
      <c r="H90" s="170"/>
      <c r="I90" s="170"/>
      <c r="J90" s="170"/>
      <c r="K90" s="170"/>
      <c r="L90" s="170"/>
      <c r="M90" s="170"/>
      <c r="N90" s="167"/>
      <c r="O90" s="167"/>
      <c r="P90" s="167"/>
    </row>
    <row r="91" spans="1:16" x14ac:dyDescent="0.25">
      <c r="A91" s="104"/>
      <c r="B91" s="104"/>
      <c r="C91" s="105" t="s">
        <v>46</v>
      </c>
      <c r="D91" s="106" t="s">
        <v>151</v>
      </c>
      <c r="E91" s="104"/>
      <c r="F91" s="104"/>
      <c r="G91" s="104"/>
      <c r="H91" s="104"/>
      <c r="I91" s="104"/>
      <c r="J91" s="70"/>
      <c r="K91" s="70"/>
      <c r="L91" s="70"/>
      <c r="M91" s="70"/>
      <c r="N91" s="70"/>
      <c r="O91" s="70"/>
      <c r="P91" s="14">
        <f>SUM(P14:P90)</f>
        <v>3178.4781112396226</v>
      </c>
    </row>
    <row r="92" spans="1:16" x14ac:dyDescent="0.25">
      <c r="A92" s="104"/>
      <c r="B92" s="104"/>
      <c r="C92" s="105" t="s">
        <v>152</v>
      </c>
      <c r="D92" s="106" t="s">
        <v>151</v>
      </c>
      <c r="E92" s="104"/>
      <c r="F92" s="104"/>
      <c r="G92" s="104"/>
      <c r="H92" s="104"/>
      <c r="I92" s="104"/>
      <c r="J92" s="70"/>
      <c r="K92" s="70"/>
      <c r="L92" s="70"/>
      <c r="M92" s="70"/>
      <c r="N92" s="70"/>
      <c r="O92" s="70"/>
      <c r="P92" s="14">
        <f>P91*13.3/100</f>
        <v>422.73758879486979</v>
      </c>
    </row>
    <row r="93" spans="1:16" x14ac:dyDescent="0.25">
      <c r="A93" s="104"/>
      <c r="B93" s="104"/>
      <c r="C93" s="105" t="s">
        <v>46</v>
      </c>
      <c r="D93" s="106" t="s">
        <v>151</v>
      </c>
      <c r="E93" s="104"/>
      <c r="F93" s="104"/>
      <c r="G93" s="104"/>
      <c r="H93" s="104"/>
      <c r="I93" s="104"/>
      <c r="J93" s="70"/>
      <c r="K93" s="70"/>
      <c r="L93" s="70"/>
      <c r="M93" s="70"/>
      <c r="N93" s="70"/>
      <c r="O93" s="70"/>
      <c r="P93" s="14">
        <f>P91+P92</f>
        <v>3601.2157000344923</v>
      </c>
    </row>
    <row r="94" spans="1:16" x14ac:dyDescent="0.25">
      <c r="A94" s="104"/>
      <c r="B94" s="104"/>
      <c r="C94" s="105" t="s">
        <v>153</v>
      </c>
      <c r="D94" s="106" t="s">
        <v>151</v>
      </c>
      <c r="E94" s="104"/>
      <c r="F94" s="104"/>
      <c r="G94" s="104"/>
      <c r="H94" s="104"/>
      <c r="I94" s="104"/>
      <c r="J94" s="70"/>
      <c r="K94" s="70"/>
      <c r="L94" s="70"/>
      <c r="M94" s="70"/>
      <c r="N94" s="70"/>
      <c r="O94" s="70"/>
      <c r="P94" s="14">
        <f>P93*11/100</f>
        <v>396.13372700379421</v>
      </c>
    </row>
    <row r="95" spans="1:16" x14ac:dyDescent="0.25">
      <c r="A95" s="104"/>
      <c r="B95" s="104"/>
      <c r="C95" s="105" t="s">
        <v>46</v>
      </c>
      <c r="D95" s="106" t="s">
        <v>151</v>
      </c>
      <c r="E95" s="104"/>
      <c r="F95" s="104"/>
      <c r="G95" s="104"/>
      <c r="H95" s="104"/>
      <c r="I95" s="104"/>
      <c r="J95" s="70"/>
      <c r="K95" s="70"/>
      <c r="L95" s="70"/>
      <c r="M95" s="70"/>
      <c r="N95" s="70"/>
      <c r="O95" s="70"/>
      <c r="P95" s="14">
        <f>SUM(P93:P94)</f>
        <v>3997.3494270382866</v>
      </c>
    </row>
    <row r="96" spans="1:16" ht="15.75" x14ac:dyDescent="0.25">
      <c r="A96" s="107"/>
      <c r="B96" s="108"/>
      <c r="C96" s="109"/>
      <c r="D96" s="108"/>
      <c r="E96" s="107"/>
      <c r="F96" s="107"/>
      <c r="G96" s="107"/>
      <c r="H96" s="108"/>
      <c r="I96" s="108"/>
      <c r="J96" s="108"/>
      <c r="K96" s="108"/>
      <c r="L96" s="108"/>
      <c r="M96" s="108"/>
      <c r="N96" s="108"/>
      <c r="O96" s="108"/>
      <c r="P96" s="108"/>
    </row>
  </sheetData>
  <mergeCells count="423">
    <mergeCell ref="A3:P3"/>
    <mergeCell ref="A5:P5"/>
    <mergeCell ref="A6:P6"/>
    <mergeCell ref="A7:P7"/>
    <mergeCell ref="A8:C9"/>
    <mergeCell ref="D8:F8"/>
    <mergeCell ref="J8:L8"/>
    <mergeCell ref="M8:N8"/>
    <mergeCell ref="O8:P8"/>
    <mergeCell ref="D9:F9"/>
    <mergeCell ref="H9:L9"/>
    <mergeCell ref="M9:N9"/>
    <mergeCell ref="O9:P9"/>
    <mergeCell ref="A10:A11"/>
    <mergeCell ref="B10:B11"/>
    <mergeCell ref="C10:C11"/>
    <mergeCell ref="D10:D11"/>
    <mergeCell ref="E10:E11"/>
    <mergeCell ref="F10:F11"/>
    <mergeCell ref="G10:G11"/>
    <mergeCell ref="H10:M10"/>
    <mergeCell ref="N10:N11"/>
    <mergeCell ref="O10:O11"/>
    <mergeCell ref="P10:P11"/>
    <mergeCell ref="A13:E13"/>
    <mergeCell ref="A14:A15"/>
    <mergeCell ref="B14:B15"/>
    <mergeCell ref="C14:C15"/>
    <mergeCell ref="D14:D15"/>
    <mergeCell ref="E14:E15"/>
    <mergeCell ref="N14:N15"/>
    <mergeCell ref="O14:O15"/>
    <mergeCell ref="P14:P15"/>
    <mergeCell ref="A16:A17"/>
    <mergeCell ref="B16:B17"/>
    <mergeCell ref="C16:C17"/>
    <mergeCell ref="D16:D17"/>
    <mergeCell ref="E16:E17"/>
    <mergeCell ref="H16:H17"/>
    <mergeCell ref="I16:I17"/>
    <mergeCell ref="H14:H15"/>
    <mergeCell ref="I14:I15"/>
    <mergeCell ref="J14:J15"/>
    <mergeCell ref="K14:K15"/>
    <mergeCell ref="L14:L15"/>
    <mergeCell ref="M14:M15"/>
    <mergeCell ref="P16:P17"/>
    <mergeCell ref="A18:A19"/>
    <mergeCell ref="B18:B19"/>
    <mergeCell ref="C18:C19"/>
    <mergeCell ref="D18:D19"/>
    <mergeCell ref="E18:E19"/>
    <mergeCell ref="H18:H19"/>
    <mergeCell ref="I18:I19"/>
    <mergeCell ref="J18:J19"/>
    <mergeCell ref="K18:K19"/>
    <mergeCell ref="J16:J17"/>
    <mergeCell ref="K16:K17"/>
    <mergeCell ref="L16:L17"/>
    <mergeCell ref="M16:M17"/>
    <mergeCell ref="N16:N17"/>
    <mergeCell ref="O16:O17"/>
    <mergeCell ref="L18:L19"/>
    <mergeCell ref="M18:M19"/>
    <mergeCell ref="N18:N19"/>
    <mergeCell ref="O18:O19"/>
    <mergeCell ref="P18:P19"/>
    <mergeCell ref="A20:A21"/>
    <mergeCell ref="B20:B21"/>
    <mergeCell ref="C20:C21"/>
    <mergeCell ref="D20:D21"/>
    <mergeCell ref="E20:E21"/>
    <mergeCell ref="N20:N21"/>
    <mergeCell ref="O20:O21"/>
    <mergeCell ref="P20:P21"/>
    <mergeCell ref="A22:A23"/>
    <mergeCell ref="B22:B23"/>
    <mergeCell ref="C22:C23"/>
    <mergeCell ref="D22:D23"/>
    <mergeCell ref="E22:E23"/>
    <mergeCell ref="H22:H23"/>
    <mergeCell ref="I22:I23"/>
    <mergeCell ref="H20:H21"/>
    <mergeCell ref="I20:I21"/>
    <mergeCell ref="J20:J21"/>
    <mergeCell ref="K20:K21"/>
    <mergeCell ref="L20:L21"/>
    <mergeCell ref="M20:M21"/>
    <mergeCell ref="P22:P23"/>
    <mergeCell ref="A24:A25"/>
    <mergeCell ref="B24:B25"/>
    <mergeCell ref="C24:C25"/>
    <mergeCell ref="D24:D25"/>
    <mergeCell ref="E24:E25"/>
    <mergeCell ref="H24:H25"/>
    <mergeCell ref="I24:I25"/>
    <mergeCell ref="J24:J25"/>
    <mergeCell ref="K24:K25"/>
    <mergeCell ref="J22:J23"/>
    <mergeCell ref="K22:K23"/>
    <mergeCell ref="L22:L23"/>
    <mergeCell ref="M22:M23"/>
    <mergeCell ref="N22:N23"/>
    <mergeCell ref="O22:O23"/>
    <mergeCell ref="L24:L25"/>
    <mergeCell ref="M24:M25"/>
    <mergeCell ref="N24:N25"/>
    <mergeCell ref="O24:O25"/>
    <mergeCell ref="P24:P25"/>
    <mergeCell ref="A26:A27"/>
    <mergeCell ref="B26:B27"/>
    <mergeCell ref="C26:C27"/>
    <mergeCell ref="D26:D27"/>
    <mergeCell ref="E26:E27"/>
    <mergeCell ref="N26:N27"/>
    <mergeCell ref="O26:O27"/>
    <mergeCell ref="P26:P27"/>
    <mergeCell ref="A28:A29"/>
    <mergeCell ref="B28:B29"/>
    <mergeCell ref="C28:C29"/>
    <mergeCell ref="D28:D29"/>
    <mergeCell ref="E28:E29"/>
    <mergeCell ref="H28:H29"/>
    <mergeCell ref="I28:I29"/>
    <mergeCell ref="H26:H27"/>
    <mergeCell ref="I26:I27"/>
    <mergeCell ref="J26:J27"/>
    <mergeCell ref="K26:K27"/>
    <mergeCell ref="L26:L27"/>
    <mergeCell ref="M26:M27"/>
    <mergeCell ref="P28:P29"/>
    <mergeCell ref="A30:A31"/>
    <mergeCell ref="B30:B31"/>
    <mergeCell ref="C30:C31"/>
    <mergeCell ref="D30:D31"/>
    <mergeCell ref="E30:E31"/>
    <mergeCell ref="H30:H31"/>
    <mergeCell ref="I30:I31"/>
    <mergeCell ref="J30:J31"/>
    <mergeCell ref="K30:K31"/>
    <mergeCell ref="J28:J29"/>
    <mergeCell ref="K28:K29"/>
    <mergeCell ref="L28:L29"/>
    <mergeCell ref="M28:M29"/>
    <mergeCell ref="N28:N29"/>
    <mergeCell ref="O28:O29"/>
    <mergeCell ref="L30:L31"/>
    <mergeCell ref="M30:M31"/>
    <mergeCell ref="N30:N31"/>
    <mergeCell ref="O30:O31"/>
    <mergeCell ref="P30:P31"/>
    <mergeCell ref="A32:A33"/>
    <mergeCell ref="B32:B33"/>
    <mergeCell ref="C32:C33"/>
    <mergeCell ref="D32:D33"/>
    <mergeCell ref="E32:E33"/>
    <mergeCell ref="N32:N33"/>
    <mergeCell ref="O32:O33"/>
    <mergeCell ref="P32:P33"/>
    <mergeCell ref="A34:A35"/>
    <mergeCell ref="B34:B35"/>
    <mergeCell ref="C34:C35"/>
    <mergeCell ref="D34:D35"/>
    <mergeCell ref="E34:E35"/>
    <mergeCell ref="H34:H35"/>
    <mergeCell ref="I34:I35"/>
    <mergeCell ref="H32:H33"/>
    <mergeCell ref="I32:I33"/>
    <mergeCell ref="J32:J33"/>
    <mergeCell ref="K32:K33"/>
    <mergeCell ref="L32:L33"/>
    <mergeCell ref="M32:M33"/>
    <mergeCell ref="K37:K38"/>
    <mergeCell ref="L37:L38"/>
    <mergeCell ref="M37:M38"/>
    <mergeCell ref="N37:N38"/>
    <mergeCell ref="O37:O39"/>
    <mergeCell ref="P37:P39"/>
    <mergeCell ref="P34:P35"/>
    <mergeCell ref="A36:E36"/>
    <mergeCell ref="A37:A38"/>
    <mergeCell ref="B37:B38"/>
    <mergeCell ref="C37:C38"/>
    <mergeCell ref="D37:D38"/>
    <mergeCell ref="E37:E38"/>
    <mergeCell ref="H37:H38"/>
    <mergeCell ref="I37:I38"/>
    <mergeCell ref="J37:J38"/>
    <mergeCell ref="J34:J35"/>
    <mergeCell ref="K34:K35"/>
    <mergeCell ref="L34:L35"/>
    <mergeCell ref="M34:M35"/>
    <mergeCell ref="N34:N35"/>
    <mergeCell ref="O34:O35"/>
    <mergeCell ref="A43:A44"/>
    <mergeCell ref="B43:B44"/>
    <mergeCell ref="C43:C44"/>
    <mergeCell ref="D43:D44"/>
    <mergeCell ref="E43:E44"/>
    <mergeCell ref="H43:H44"/>
    <mergeCell ref="I43:I44"/>
    <mergeCell ref="J43:J44"/>
    <mergeCell ref="I40:I41"/>
    <mergeCell ref="J40:J41"/>
    <mergeCell ref="A40:A41"/>
    <mergeCell ref="B40:B41"/>
    <mergeCell ref="C40:C41"/>
    <mergeCell ref="D40:D41"/>
    <mergeCell ref="E40:E41"/>
    <mergeCell ref="H40:H41"/>
    <mergeCell ref="E46:E47"/>
    <mergeCell ref="H46:H47"/>
    <mergeCell ref="K43:K44"/>
    <mergeCell ref="L43:L44"/>
    <mergeCell ref="M43:M44"/>
    <mergeCell ref="N43:N44"/>
    <mergeCell ref="O43:O45"/>
    <mergeCell ref="P43:P45"/>
    <mergeCell ref="O40:O42"/>
    <mergeCell ref="P40:P42"/>
    <mergeCell ref="K40:K41"/>
    <mergeCell ref="L40:L41"/>
    <mergeCell ref="M40:M41"/>
    <mergeCell ref="N40:N41"/>
    <mergeCell ref="M49:M50"/>
    <mergeCell ref="N49:N50"/>
    <mergeCell ref="O49:O51"/>
    <mergeCell ref="P49:P51"/>
    <mergeCell ref="O46:O48"/>
    <mergeCell ref="P46:P48"/>
    <mergeCell ref="A49:A50"/>
    <mergeCell ref="B49:B50"/>
    <mergeCell ref="C49:C50"/>
    <mergeCell ref="D49:D50"/>
    <mergeCell ref="E49:E50"/>
    <mergeCell ref="H49:H50"/>
    <mergeCell ref="I49:I50"/>
    <mergeCell ref="J49:J50"/>
    <mergeCell ref="I46:I47"/>
    <mergeCell ref="J46:J47"/>
    <mergeCell ref="K46:K47"/>
    <mergeCell ref="L46:L47"/>
    <mergeCell ref="M46:M47"/>
    <mergeCell ref="N46:N47"/>
    <mergeCell ref="A46:A47"/>
    <mergeCell ref="B46:B47"/>
    <mergeCell ref="C46:C47"/>
    <mergeCell ref="D46:D47"/>
    <mergeCell ref="A52:E52"/>
    <mergeCell ref="A53:E53"/>
    <mergeCell ref="A54:A55"/>
    <mergeCell ref="B54:B55"/>
    <mergeCell ref="C54:C55"/>
    <mergeCell ref="D54:D55"/>
    <mergeCell ref="E54:E55"/>
    <mergeCell ref="K49:K50"/>
    <mergeCell ref="L49:L50"/>
    <mergeCell ref="N54:N55"/>
    <mergeCell ref="O54:O56"/>
    <mergeCell ref="P54:P56"/>
    <mergeCell ref="A57:A58"/>
    <mergeCell ref="B57:B58"/>
    <mergeCell ref="C57:C58"/>
    <mergeCell ref="D57:D58"/>
    <mergeCell ref="E57:E58"/>
    <mergeCell ref="H57:H58"/>
    <mergeCell ref="I57:I58"/>
    <mergeCell ref="H54:H55"/>
    <mergeCell ref="I54:I55"/>
    <mergeCell ref="J54:J55"/>
    <mergeCell ref="K54:K55"/>
    <mergeCell ref="L54:L55"/>
    <mergeCell ref="M54:M55"/>
    <mergeCell ref="P57:P59"/>
    <mergeCell ref="A60:A61"/>
    <mergeCell ref="B60:B61"/>
    <mergeCell ref="C60:C61"/>
    <mergeCell ref="D60:D61"/>
    <mergeCell ref="E60:E61"/>
    <mergeCell ref="H60:H61"/>
    <mergeCell ref="I60:I61"/>
    <mergeCell ref="J60:J61"/>
    <mergeCell ref="K60:K61"/>
    <mergeCell ref="J57:J58"/>
    <mergeCell ref="K57:K58"/>
    <mergeCell ref="L57:L58"/>
    <mergeCell ref="M57:M58"/>
    <mergeCell ref="N57:N58"/>
    <mergeCell ref="O57:O59"/>
    <mergeCell ref="L60:L61"/>
    <mergeCell ref="M60:M61"/>
    <mergeCell ref="N60:N61"/>
    <mergeCell ref="O60:O62"/>
    <mergeCell ref="P60:P62"/>
    <mergeCell ref="A63:A64"/>
    <mergeCell ref="B63:B64"/>
    <mergeCell ref="C63:C64"/>
    <mergeCell ref="D63:D64"/>
    <mergeCell ref="E63:E64"/>
    <mergeCell ref="N63:N64"/>
    <mergeCell ref="O63:O65"/>
    <mergeCell ref="P63:P65"/>
    <mergeCell ref="A66:A67"/>
    <mergeCell ref="B66:B67"/>
    <mergeCell ref="C66:C67"/>
    <mergeCell ref="D66:D67"/>
    <mergeCell ref="E66:E67"/>
    <mergeCell ref="H66:H67"/>
    <mergeCell ref="I66:I67"/>
    <mergeCell ref="H63:H64"/>
    <mergeCell ref="I63:I64"/>
    <mergeCell ref="J63:J64"/>
    <mergeCell ref="K63:K64"/>
    <mergeCell ref="L63:L64"/>
    <mergeCell ref="M63:M64"/>
    <mergeCell ref="K71:K72"/>
    <mergeCell ref="L71:L72"/>
    <mergeCell ref="M71:M72"/>
    <mergeCell ref="N71:N72"/>
    <mergeCell ref="O71:O73"/>
    <mergeCell ref="P71:P73"/>
    <mergeCell ref="P66:P70"/>
    <mergeCell ref="N68:N70"/>
    <mergeCell ref="A71:A72"/>
    <mergeCell ref="B71:B72"/>
    <mergeCell ref="C71:C72"/>
    <mergeCell ref="D71:D72"/>
    <mergeCell ref="E71:E72"/>
    <mergeCell ref="H71:H72"/>
    <mergeCell ref="I71:I72"/>
    <mergeCell ref="J71:J72"/>
    <mergeCell ref="J66:J67"/>
    <mergeCell ref="K66:K67"/>
    <mergeCell ref="L66:L67"/>
    <mergeCell ref="M66:M67"/>
    <mergeCell ref="N66:N67"/>
    <mergeCell ref="O66:O70"/>
    <mergeCell ref="O74:O78"/>
    <mergeCell ref="P74:P78"/>
    <mergeCell ref="N76:N78"/>
    <mergeCell ref="A79:A80"/>
    <mergeCell ref="B79:B80"/>
    <mergeCell ref="C79:C80"/>
    <mergeCell ref="D79:D80"/>
    <mergeCell ref="E79:E80"/>
    <mergeCell ref="H79:H80"/>
    <mergeCell ref="I79:I80"/>
    <mergeCell ref="I74:I75"/>
    <mergeCell ref="J74:J75"/>
    <mergeCell ref="K74:K75"/>
    <mergeCell ref="L74:L75"/>
    <mergeCell ref="M74:M75"/>
    <mergeCell ref="N74:N75"/>
    <mergeCell ref="A74:A75"/>
    <mergeCell ref="B74:B75"/>
    <mergeCell ref="C74:C75"/>
    <mergeCell ref="D74:D75"/>
    <mergeCell ref="E74:E75"/>
    <mergeCell ref="H74:H75"/>
    <mergeCell ref="P83:P84"/>
    <mergeCell ref="P79:P81"/>
    <mergeCell ref="A82:E82"/>
    <mergeCell ref="A83:A84"/>
    <mergeCell ref="B83:B84"/>
    <mergeCell ref="C83:C84"/>
    <mergeCell ref="D83:D84"/>
    <mergeCell ref="E83:E84"/>
    <mergeCell ref="H83:H84"/>
    <mergeCell ref="I83:I84"/>
    <mergeCell ref="J83:J84"/>
    <mergeCell ref="J79:J80"/>
    <mergeCell ref="K79:K80"/>
    <mergeCell ref="L79:L80"/>
    <mergeCell ref="M79:M80"/>
    <mergeCell ref="N79:N80"/>
    <mergeCell ref="O79:O81"/>
    <mergeCell ref="C85:C86"/>
    <mergeCell ref="D85:D86"/>
    <mergeCell ref="E85:E86"/>
    <mergeCell ref="H85:H86"/>
    <mergeCell ref="K83:K84"/>
    <mergeCell ref="L83:L84"/>
    <mergeCell ref="M83:M84"/>
    <mergeCell ref="N83:N84"/>
    <mergeCell ref="O83:O84"/>
    <mergeCell ref="K87:K88"/>
    <mergeCell ref="L87:L88"/>
    <mergeCell ref="M87:M88"/>
    <mergeCell ref="N87:N88"/>
    <mergeCell ref="O87:O88"/>
    <mergeCell ref="P87:P88"/>
    <mergeCell ref="O85:O86"/>
    <mergeCell ref="P85:P86"/>
    <mergeCell ref="A87:A88"/>
    <mergeCell ref="B87:B88"/>
    <mergeCell ref="C87:C88"/>
    <mergeCell ref="D87:D88"/>
    <mergeCell ref="E87:E88"/>
    <mergeCell ref="H87:H88"/>
    <mergeCell ref="I87:I88"/>
    <mergeCell ref="J87:J88"/>
    <mergeCell ref="I85:I86"/>
    <mergeCell ref="J85:J86"/>
    <mergeCell ref="K85:K86"/>
    <mergeCell ref="L85:L86"/>
    <mergeCell ref="M85:M86"/>
    <mergeCell ref="N85:N86"/>
    <mergeCell ref="A85:A86"/>
    <mergeCell ref="B85:B86"/>
    <mergeCell ref="O89:O90"/>
    <mergeCell ref="P89:P90"/>
    <mergeCell ref="I89:I90"/>
    <mergeCell ref="J89:J90"/>
    <mergeCell ref="K89:K90"/>
    <mergeCell ref="L89:L90"/>
    <mergeCell ref="M89:M90"/>
    <mergeCell ref="N89:N90"/>
    <mergeCell ref="A89:A90"/>
    <mergeCell ref="B89:B90"/>
    <mergeCell ref="C89:C90"/>
    <mergeCell ref="D89:D90"/>
    <mergeCell ref="E89:E90"/>
    <mergeCell ref="H89:H9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2018-05-14T05:37:18Z</dcterms:modified>
</cp:coreProperties>
</file>